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53222"/>
  <mc:AlternateContent xmlns:mc="http://schemas.openxmlformats.org/markup-compatibility/2006">
    <mc:Choice Requires="x15">
      <x15ac:absPath xmlns:x15ac="http://schemas.microsoft.com/office/spreadsheetml/2010/11/ac" url="Q:\VSPROW55\CFD_UG_HKT\Inkoop-UNIT\80-INKOOPDOSSIERS-ICT\IUC16-030 zLinux - deel 2\04 - BESCHRIJVENDE DOCUMENTEN\04 TIN44 Nota van Inlichtingen (vragen- en antwoordenlijst extern)\02 NVI Ronde 1\"/>
    </mc:Choice>
  </mc:AlternateContent>
  <bookViews>
    <workbookView xWindow="0" yWindow="0" windowWidth="28800" windowHeight="12432"/>
  </bookViews>
  <sheets>
    <sheet name="Samenvatting" sheetId="1" r:id="rId1"/>
    <sheet name="Prijzen" sheetId="2" r:id="rId2"/>
    <sheet name="Tarief Support" sheetId="3" r:id="rId3"/>
    <sheet name="Toelichting" sheetId="4" r:id="rId4"/>
    <sheet name="Voorbeeld" sheetId="5" r:id="rId5"/>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3" i="2" l="1"/>
  <c r="F13" i="3"/>
  <c r="Y23" i="2"/>
  <c r="V54" i="2" l="1"/>
  <c r="S54" i="2"/>
  <c r="P54" i="2"/>
  <c r="M54" i="2"/>
  <c r="L54" i="2"/>
  <c r="Y40" i="2"/>
  <c r="V40" i="2"/>
  <c r="S40" i="2"/>
  <c r="P40" i="2"/>
  <c r="M40" i="2"/>
  <c r="L40" i="2"/>
  <c r="J40" i="2"/>
  <c r="H40" i="2"/>
  <c r="F40" i="2"/>
  <c r="D40" i="2"/>
  <c r="F54" i="2"/>
  <c r="H54" i="2"/>
  <c r="J54" i="2"/>
  <c r="F12" i="3" l="1"/>
  <c r="F11" i="3"/>
  <c r="F10" i="3"/>
  <c r="F9" i="3"/>
  <c r="F8" i="3"/>
  <c r="F7" i="3"/>
  <c r="F6" i="3"/>
  <c r="Y54" i="2"/>
  <c r="D54" i="2"/>
  <c r="C54" i="2"/>
  <c r="Y55" i="2" s="1"/>
  <c r="C40" i="2"/>
  <c r="V23" i="2"/>
  <c r="S23" i="2"/>
  <c r="P23" i="2"/>
  <c r="M23" i="2"/>
  <c r="L23" i="2"/>
  <c r="J23" i="2"/>
  <c r="H23" i="2"/>
  <c r="F23" i="2"/>
  <c r="D23" i="2"/>
  <c r="Y24" i="2" l="1"/>
  <c r="D5" i="2" s="1"/>
  <c r="F5" i="2" s="1"/>
  <c r="D7" i="2"/>
  <c r="F7" i="2" s="1"/>
  <c r="Y41" i="2"/>
  <c r="D6" i="2" s="1"/>
  <c r="F6" i="2" s="1"/>
  <c r="F15" i="3"/>
  <c r="C15" i="1" s="1"/>
  <c r="F9" i="2" l="1"/>
  <c r="C14" i="1" s="1"/>
  <c r="C16" i="1" s="1"/>
</calcChain>
</file>

<file path=xl/sharedStrings.xml><?xml version="1.0" encoding="utf-8"?>
<sst xmlns="http://schemas.openxmlformats.org/spreadsheetml/2006/main" count="105" uniqueCount="51">
  <si>
    <t>IUC 16-030  Linux operating system voor system z mainframe</t>
  </si>
  <si>
    <t xml:space="preserve">Gegevens Inschrijver : </t>
  </si>
  <si>
    <t xml:space="preserve">Naam lnschrijver : </t>
  </si>
  <si>
    <t>Officiële benaming LOS inclusief versie</t>
  </si>
  <si>
    <t>Tabblad Prijzen</t>
  </si>
  <si>
    <t>Gunningswaarde:</t>
  </si>
  <si>
    <t>v2</t>
  </si>
  <si>
    <t>Prijs per Scenario</t>
  </si>
  <si>
    <t>Scenario 1</t>
  </si>
  <si>
    <t>Scenario 2</t>
  </si>
  <si>
    <t>Scenario 3</t>
  </si>
  <si>
    <t xml:space="preserve">Scenario 1 </t>
  </si>
  <si>
    <t>IFL</t>
  </si>
  <si>
    <t>SUB Totalen</t>
  </si>
  <si>
    <t>TOTAAL</t>
  </si>
  <si>
    <t xml:space="preserve">Scenario 2 </t>
  </si>
  <si>
    <t xml:space="preserve">Scenario 3 </t>
  </si>
  <si>
    <t>01-04-2017</t>
  </si>
  <si>
    <t>01-01-2018</t>
  </si>
  <si>
    <t>01-01-2019</t>
  </si>
  <si>
    <t>01-01-2020</t>
  </si>
  <si>
    <t>01-01-2021</t>
  </si>
  <si>
    <t>01-07-2021</t>
  </si>
  <si>
    <t>Subtotaal</t>
  </si>
  <si>
    <t>01-01-2022</t>
  </si>
  <si>
    <t>telt mee voor</t>
  </si>
  <si>
    <t>01-01-2023</t>
  </si>
  <si>
    <t>Na weging</t>
  </si>
  <si>
    <t>01-01-2024</t>
  </si>
  <si>
    <t>01-01-2025</t>
  </si>
  <si>
    <t>01-01-2026</t>
  </si>
  <si>
    <t>Tarief Support per dagdeel on site ex BTW</t>
  </si>
  <si>
    <t>Jaar</t>
  </si>
  <si>
    <t>Aantal dagdelen 4 uur</t>
  </si>
  <si>
    <t>Tarief per dagdeel</t>
  </si>
  <si>
    <t>01-04-2018</t>
  </si>
  <si>
    <t>01-04-2019</t>
  </si>
  <si>
    <t>01-04-2020</t>
  </si>
  <si>
    <t>01-04-2021</t>
  </si>
  <si>
    <t>01-04-2022</t>
  </si>
  <si>
    <t>01-07-2022</t>
  </si>
  <si>
    <t>01-04-2023</t>
  </si>
  <si>
    <t>01-07-2023</t>
  </si>
  <si>
    <t>01-04-2024</t>
  </si>
  <si>
    <t>01-07-2024</t>
  </si>
  <si>
    <t>01-04-2025</t>
  </si>
  <si>
    <t>01-07-2025</t>
  </si>
  <si>
    <t>Opmerkingen n.a.v.  de Nota van Inlichtingen vragen 1 en 2</t>
  </si>
  <si>
    <t xml:space="preserve">U kunt voor het berekenen van uw prijzen vanaf 2025 steeds uitgaan van maximaal drie jaar verlenging op het zelfde niveau in de jaren daarna. </t>
  </si>
  <si>
    <t>De blokken boven de subtotalen geven steeds de mutaties of het gelijk blijven van de aantallen IFL aan.
Wanneer een betaling wordt verwacht in de tussentijd door het aflopen van een eerdere termijn (1-4 of 1-7) dan kunt u  uw prijs opnemen in de subtaal-balk. Dit geldt ook voor de scenario's hieronder.</t>
  </si>
  <si>
    <t>Tabblad Tarief Support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</si>
</sst>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2" formatCode="_ &quot;€&quot;\ * #,##0_ ;_ &quot;€&quot;\ * \-#,##0_ ;_ &quot;€&quot;\ * &quot;-&quot;_ ;_ @_ "/>
    <numFmt numFmtId="44" formatCode="_ &quot;€&quot;\ * #,##0.00_ ;_ &quot;€&quot;\ * \-#,##0.00_ ;_ &quot;€&quot;\ * &quot;-&quot;??_ ;_ @_ "/>
    <numFmt numFmtId="164" formatCode="&quot;€&quot;\ #,##0.00"/>
  </numFmts>
  <fonts count="15" x14ac:knownFonts="1">
    <font>
      <sz val="11"/>
      <color theme="1"/>
      <name val="Calibri"/>
      <family val="2"/>
      <scheme val="minor"/>
    </font>
    <font>
      <sz val="11"/>
      <color theme="0"/>
      <name val="Calibri"/>
      <family val="2"/>
      <scheme val="minor"/>
    </font>
    <font>
      <b/>
      <sz val="16"/>
      <color theme="0" tint="-9.9978637043366805E-2"/>
      <name val="Arial"/>
      <family val="2"/>
    </font>
    <font>
      <b/>
      <i/>
      <u/>
      <sz val="10"/>
      <color indexed="9"/>
      <name val="Arial"/>
      <family val="2"/>
    </font>
    <font>
      <sz val="10"/>
      <color indexed="9"/>
      <name val="Arial"/>
      <family val="2"/>
    </font>
    <font>
      <b/>
      <sz val="10"/>
      <color indexed="9"/>
      <name val="Arial"/>
      <family val="2"/>
    </font>
    <font>
      <sz val="11"/>
      <name val="Calibri"/>
      <family val="2"/>
      <scheme val="minor"/>
    </font>
    <font>
      <b/>
      <sz val="12"/>
      <color theme="0" tint="-9.9978637043366805E-2"/>
      <name val="Calibri"/>
      <family val="2"/>
      <scheme val="minor"/>
    </font>
    <font>
      <sz val="11"/>
      <color theme="0" tint="-9.9978637043366805E-2"/>
      <name val="Calibri"/>
      <family val="2"/>
      <scheme val="minor"/>
    </font>
    <font>
      <b/>
      <sz val="11"/>
      <color theme="0" tint="-9.9978637043366805E-2"/>
      <name val="Calibri"/>
      <family val="2"/>
      <scheme val="minor"/>
    </font>
    <font>
      <sz val="11"/>
      <color theme="0" tint="-0.499984740745262"/>
      <name val="Calibri"/>
      <family val="2"/>
      <scheme val="minor"/>
    </font>
    <font>
      <b/>
      <sz val="12"/>
      <color theme="0" tint="-0.499984740745262"/>
      <name val="Calibri"/>
      <family val="2"/>
      <scheme val="minor"/>
    </font>
    <font>
      <sz val="11"/>
      <color rgb="FFFF0000"/>
      <name val="Calibri"/>
      <family val="2"/>
      <scheme val="minor"/>
    </font>
    <font>
      <b/>
      <sz val="11"/>
      <color theme="0"/>
      <name val="Calibri"/>
      <family val="2"/>
      <scheme val="minor"/>
    </font>
    <font>
      <b/>
      <sz val="12"/>
      <color theme="0"/>
      <name val="Calibri"/>
      <family val="2"/>
      <scheme val="minor"/>
    </font>
  </fonts>
  <fills count="9">
    <fill>
      <patternFill patternType="none"/>
    </fill>
    <fill>
      <patternFill patternType="gray125"/>
    </fill>
    <fill>
      <patternFill patternType="solid">
        <fgColor theme="3" tint="-0.249977111117893"/>
        <bgColor indexed="64"/>
      </patternFill>
    </fill>
    <fill>
      <patternFill patternType="solid">
        <fgColor theme="0" tint="-9.9978637043366805E-2"/>
        <bgColor indexed="64"/>
      </patternFill>
    </fill>
    <fill>
      <patternFill patternType="solid">
        <fgColor theme="2"/>
        <bgColor indexed="64"/>
      </patternFill>
    </fill>
    <fill>
      <patternFill patternType="solid">
        <fgColor theme="0" tint="-0.249977111117893"/>
        <bgColor indexed="64"/>
      </patternFill>
    </fill>
    <fill>
      <patternFill patternType="solid">
        <fgColor rgb="FF92D050"/>
        <bgColor indexed="64"/>
      </patternFill>
    </fill>
    <fill>
      <patternFill patternType="solid">
        <fgColor rgb="FF00B050"/>
        <bgColor indexed="64"/>
      </patternFill>
    </fill>
    <fill>
      <patternFill patternType="solid">
        <fgColor theme="9" tint="0.39997558519241921"/>
        <bgColor indexed="64"/>
      </patternFill>
    </fill>
  </fills>
  <borders count="1">
    <border>
      <left/>
      <right/>
      <top/>
      <bottom/>
      <diagonal/>
    </border>
  </borders>
  <cellStyleXfs count="1">
    <xf numFmtId="0" fontId="0" fillId="0" borderId="0"/>
  </cellStyleXfs>
  <cellXfs count="40">
    <xf numFmtId="0" fontId="0" fillId="0" borderId="0" xfId="0"/>
    <xf numFmtId="0" fontId="0" fillId="2" borderId="0" xfId="0" applyFill="1" applyAlignment="1">
      <alignment horizontal="left" vertical="top"/>
    </xf>
    <xf numFmtId="0" fontId="0" fillId="0" borderId="0" xfId="0" applyAlignment="1">
      <alignment horizontal="left" vertical="top"/>
    </xf>
    <xf numFmtId="0" fontId="2" fillId="2" borderId="0" xfId="0" applyFont="1" applyFill="1" applyAlignment="1">
      <alignment horizontal="left" vertical="top"/>
    </xf>
    <xf numFmtId="0" fontId="3" fillId="2" borderId="0" xfId="0" applyFont="1" applyFill="1" applyAlignment="1" applyProtection="1">
      <alignment horizontal="left" vertical="top"/>
      <protection hidden="1"/>
    </xf>
    <xf numFmtId="0" fontId="4" fillId="2" borderId="0" xfId="0" applyFont="1" applyFill="1" applyAlignment="1" applyProtection="1">
      <alignment horizontal="left" vertical="top"/>
      <protection hidden="1"/>
    </xf>
    <xf numFmtId="0" fontId="5" fillId="2" borderId="0" xfId="0" applyFont="1" applyFill="1" applyAlignment="1" applyProtection="1">
      <alignment horizontal="left" vertical="top"/>
      <protection hidden="1"/>
    </xf>
    <xf numFmtId="0" fontId="0" fillId="2" borderId="0" xfId="0" applyFill="1" applyAlignment="1" applyProtection="1">
      <alignment vertical="top"/>
    </xf>
    <xf numFmtId="0" fontId="0" fillId="4" borderId="0" xfId="0" applyFill="1" applyAlignment="1" applyProtection="1">
      <alignment vertical="top"/>
    </xf>
    <xf numFmtId="0" fontId="7" fillId="2" borderId="0" xfId="0" applyFont="1" applyFill="1" applyAlignment="1" applyProtection="1">
      <alignment vertical="top"/>
    </xf>
    <xf numFmtId="0" fontId="8" fillId="2" borderId="0" xfId="0" applyFont="1" applyFill="1" applyAlignment="1" applyProtection="1">
      <alignment vertical="top"/>
    </xf>
    <xf numFmtId="0" fontId="9" fillId="2" borderId="0" xfId="0" applyFont="1" applyFill="1" applyAlignment="1" applyProtection="1">
      <alignment vertical="top"/>
    </xf>
    <xf numFmtId="0" fontId="8" fillId="2" borderId="0" xfId="0" applyFont="1" applyFill="1" applyAlignment="1" applyProtection="1">
      <alignment horizontal="left" vertical="top"/>
    </xf>
    <xf numFmtId="0" fontId="9" fillId="2" borderId="0" xfId="0" applyFont="1" applyFill="1" applyAlignment="1" applyProtection="1">
      <alignment horizontal="left" vertical="top"/>
    </xf>
    <xf numFmtId="0" fontId="0" fillId="2" borderId="0" xfId="0" applyFill="1" applyAlignment="1" applyProtection="1">
      <alignment horizontal="center" vertical="top"/>
    </xf>
    <xf numFmtId="49" fontId="9" fillId="2" borderId="0" xfId="0" applyNumberFormat="1" applyFont="1" applyFill="1" applyAlignment="1" applyProtection="1">
      <alignment horizontal="center" vertical="top"/>
    </xf>
    <xf numFmtId="44" fontId="0" fillId="5" borderId="0" xfId="0" applyNumberFormat="1" applyFill="1" applyBorder="1" applyAlignment="1" applyProtection="1">
      <alignment vertical="top"/>
      <protection locked="0"/>
    </xf>
    <xf numFmtId="44" fontId="0" fillId="6" borderId="0" xfId="0" applyNumberFormat="1" applyFill="1" applyAlignment="1" applyProtection="1">
      <alignment vertical="top"/>
    </xf>
    <xf numFmtId="0" fontId="0" fillId="2" borderId="0" xfId="0" applyFill="1" applyBorder="1" applyAlignment="1" applyProtection="1">
      <alignment vertical="top"/>
    </xf>
    <xf numFmtId="42" fontId="0" fillId="2" borderId="0" xfId="0" applyNumberFormat="1" applyFill="1" applyBorder="1" applyAlignment="1" applyProtection="1">
      <alignment vertical="top"/>
    </xf>
    <xf numFmtId="42" fontId="8" fillId="2" borderId="0" xfId="0" applyNumberFormat="1" applyFont="1" applyFill="1" applyAlignment="1" applyProtection="1">
      <alignment vertical="top"/>
    </xf>
    <xf numFmtId="44" fontId="6" fillId="6" borderId="0" xfId="0" applyNumberFormat="1" applyFont="1" applyFill="1" applyAlignment="1" applyProtection="1">
      <alignment vertical="top"/>
    </xf>
    <xf numFmtId="9" fontId="8" fillId="2" borderId="0" xfId="0" applyNumberFormat="1" applyFont="1" applyFill="1" applyAlignment="1" applyProtection="1">
      <alignment horizontal="center" vertical="top"/>
    </xf>
    <xf numFmtId="0" fontId="10" fillId="2" borderId="0" xfId="0" applyFont="1" applyFill="1" applyAlignment="1" applyProtection="1">
      <alignment horizontal="left"/>
    </xf>
    <xf numFmtId="0" fontId="11" fillId="2" borderId="0" xfId="0" applyFont="1" applyFill="1" applyAlignment="1" applyProtection="1">
      <alignment horizontal="left"/>
    </xf>
    <xf numFmtId="0" fontId="1" fillId="2" borderId="0" xfId="0" applyFont="1" applyFill="1" applyAlignment="1" applyProtection="1">
      <alignment horizontal="left"/>
    </xf>
    <xf numFmtId="42" fontId="10" fillId="2" borderId="0" xfId="0" applyNumberFormat="1" applyFont="1" applyFill="1" applyAlignment="1" applyProtection="1">
      <alignment horizontal="left"/>
    </xf>
    <xf numFmtId="44" fontId="10" fillId="2" borderId="0" xfId="0" applyNumberFormat="1" applyFont="1" applyFill="1" applyAlignment="1" applyProtection="1">
      <alignment horizontal="left"/>
    </xf>
    <xf numFmtId="44" fontId="6" fillId="7" borderId="0" xfId="0" applyNumberFormat="1" applyFont="1" applyFill="1" applyAlignment="1" applyProtection="1">
      <alignment horizontal="left"/>
    </xf>
    <xf numFmtId="44" fontId="0" fillId="5" borderId="0" xfId="0" applyNumberFormat="1" applyFill="1" applyAlignment="1" applyProtection="1">
      <alignment vertical="top"/>
      <protection locked="0"/>
    </xf>
    <xf numFmtId="0" fontId="0" fillId="2" borderId="0" xfId="0" applyFill="1" applyAlignment="1" applyProtection="1">
      <alignment vertical="top"/>
      <protection locked="0"/>
    </xf>
    <xf numFmtId="0" fontId="0" fillId="0" borderId="0" xfId="0" applyProtection="1"/>
    <xf numFmtId="0" fontId="0" fillId="3" borderId="0" xfId="0" applyFill="1" applyAlignment="1" applyProtection="1">
      <alignment horizontal="left" vertical="top"/>
      <protection locked="0"/>
    </xf>
    <xf numFmtId="164" fontId="6" fillId="8" borderId="0" xfId="0" applyNumberFormat="1" applyFont="1" applyFill="1" applyAlignment="1">
      <alignment horizontal="right" vertical="top"/>
    </xf>
    <xf numFmtId="0" fontId="12" fillId="0" borderId="0" xfId="0" applyFont="1" applyAlignment="1">
      <alignment horizontal="left" vertical="top" wrapText="1"/>
    </xf>
    <xf numFmtId="0" fontId="12" fillId="0" borderId="0" xfId="0" applyFont="1" applyAlignment="1">
      <alignment wrapText="1"/>
    </xf>
    <xf numFmtId="0" fontId="14" fillId="2" borderId="0" xfId="0" applyFont="1" applyFill="1" applyAlignment="1" applyProtection="1">
      <alignment horizontal="left"/>
    </xf>
    <xf numFmtId="0" fontId="13" fillId="2" borderId="0" xfId="0" applyFont="1" applyFill="1" applyAlignment="1" applyProtection="1">
      <alignment horizontal="left"/>
    </xf>
    <xf numFmtId="0" fontId="1" fillId="2" borderId="0" xfId="0" applyFont="1" applyFill="1" applyAlignment="1" applyProtection="1">
      <alignment horizontal="center" vertical="top"/>
    </xf>
    <xf numFmtId="44" fontId="1" fillId="2" borderId="0" xfId="0" applyNumberFormat="1" applyFont="1" applyFill="1" applyAlignment="1" applyProtection="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0</xdr:colOff>
      <xdr:row>28</xdr:row>
      <xdr:rowOff>0</xdr:rowOff>
    </xdr:to>
    <xdr:pic>
      <xdr:nvPicPr>
        <xdr:cNvPr id="3" name="Afbeelding 2"/>
        <xdr:cNvPicPr>
          <a:picLocks noChangeAspect="1"/>
        </xdr:cNvPicPr>
      </xdr:nvPicPr>
      <xdr:blipFill rotWithShape="1">
        <a:blip xmlns:r="http://schemas.openxmlformats.org/officeDocument/2006/relationships" r:embed="rId1"/>
        <a:srcRect l="33716" t="8568" r="32283" b="31110"/>
        <a:stretch/>
      </xdr:blipFill>
      <xdr:spPr>
        <a:xfrm>
          <a:off x="0" y="0"/>
          <a:ext cx="6096000" cy="5972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13607</xdr:rowOff>
    </xdr:from>
    <xdr:to>
      <xdr:col>10</xdr:col>
      <xdr:colOff>180976</xdr:colOff>
      <xdr:row>46</xdr:row>
      <xdr:rowOff>185057</xdr:rowOff>
    </xdr:to>
    <xdr:pic>
      <xdr:nvPicPr>
        <xdr:cNvPr id="2" name="Afbeelding 1"/>
        <xdr:cNvPicPr>
          <a:picLocks noChangeAspect="1"/>
        </xdr:cNvPicPr>
      </xdr:nvPicPr>
      <xdr:blipFill rotWithShape="1">
        <a:blip xmlns:r="http://schemas.openxmlformats.org/officeDocument/2006/relationships" r:embed="rId1"/>
        <a:srcRect l="33650" t="8847" r="32023" b="949"/>
        <a:stretch/>
      </xdr:blipFill>
      <xdr:spPr>
        <a:xfrm>
          <a:off x="0" y="13607"/>
          <a:ext cx="6304190" cy="8934450"/>
        </a:xfrm>
        <a:prstGeom prst="rect">
          <a:avLst/>
        </a:prstGeom>
      </xdr:spPr>
    </xdr:pic>
    <xdr:clientData/>
  </xdr:twoCellAnchor>
  <xdr:twoCellAnchor editAs="oneCell">
    <xdr:from>
      <xdr:col>10</xdr:col>
      <xdr:colOff>176892</xdr:colOff>
      <xdr:row>0</xdr:row>
      <xdr:rowOff>0</xdr:rowOff>
    </xdr:from>
    <xdr:to>
      <xdr:col>21</xdr:col>
      <xdr:colOff>0</xdr:colOff>
      <xdr:row>1048576</xdr:row>
      <xdr:rowOff>54428</xdr:rowOff>
    </xdr:to>
    <xdr:pic>
      <xdr:nvPicPr>
        <xdr:cNvPr id="3" name="Afbeelding 2"/>
        <xdr:cNvPicPr>
          <a:picLocks noChangeAspect="1"/>
        </xdr:cNvPicPr>
      </xdr:nvPicPr>
      <xdr:blipFill rotWithShape="1">
        <a:blip xmlns:r="http://schemas.openxmlformats.org/officeDocument/2006/relationships" r:embed="rId2"/>
        <a:srcRect l="33338" t="8379" r="32283" b="674"/>
        <a:stretch/>
      </xdr:blipFill>
      <xdr:spPr>
        <a:xfrm>
          <a:off x="6300106" y="0"/>
          <a:ext cx="6286501" cy="9007928"/>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9"/>
  <sheetViews>
    <sheetView showGridLines="0" tabSelected="1" workbookViewId="0">
      <selection activeCell="C8" sqref="C8:H8"/>
    </sheetView>
  </sheetViews>
  <sheetFormatPr defaultColWidth="0" defaultRowHeight="14.4" x14ac:dyDescent="0.3"/>
  <cols>
    <col min="1" max="1" width="2.6640625" customWidth="1"/>
    <col min="2" max="2" width="38" customWidth="1"/>
    <col min="3" max="8" width="9.109375" customWidth="1"/>
    <col min="9" max="9" width="17.109375" customWidth="1"/>
    <col min="10" max="10" width="2.33203125" customWidth="1"/>
  </cols>
  <sheetData>
    <row r="2" spans="1:10" s="2" customFormat="1" ht="12" customHeight="1" x14ac:dyDescent="0.3">
      <c r="A2"/>
      <c r="B2" s="1"/>
      <c r="C2" s="1"/>
      <c r="D2" s="1"/>
      <c r="E2" s="1"/>
      <c r="F2" s="1"/>
      <c r="G2" s="1"/>
      <c r="H2" s="1"/>
      <c r="I2" s="1"/>
      <c r="J2" s="1"/>
    </row>
    <row r="3" spans="1:10" s="2" customFormat="1" ht="21" x14ac:dyDescent="0.3">
      <c r="A3"/>
      <c r="B3" s="3" t="s">
        <v>0</v>
      </c>
      <c r="C3" s="1"/>
      <c r="D3" s="1"/>
      <c r="E3" s="1"/>
      <c r="F3" s="1"/>
      <c r="G3" s="1"/>
      <c r="H3" s="1"/>
      <c r="I3" s="1"/>
      <c r="J3" s="1"/>
    </row>
    <row r="4" spans="1:10" s="2" customFormat="1" x14ac:dyDescent="0.3">
      <c r="A4"/>
      <c r="B4" s="1"/>
      <c r="C4" s="1"/>
      <c r="D4" s="1"/>
      <c r="E4" s="1"/>
      <c r="F4" s="1"/>
      <c r="G4" s="1"/>
      <c r="H4" s="1"/>
      <c r="I4" s="1"/>
      <c r="J4" s="1"/>
    </row>
    <row r="5" spans="1:10" s="2" customFormat="1" x14ac:dyDescent="0.3">
      <c r="A5"/>
      <c r="B5" s="1"/>
      <c r="C5" s="1"/>
      <c r="D5" s="1"/>
      <c r="E5" s="1"/>
      <c r="F5" s="1"/>
      <c r="G5" s="1"/>
      <c r="H5" s="1"/>
      <c r="I5" s="1"/>
      <c r="J5" s="1"/>
    </row>
    <row r="6" spans="1:10" s="2" customFormat="1" x14ac:dyDescent="0.3">
      <c r="A6"/>
      <c r="B6" s="4" t="s">
        <v>1</v>
      </c>
      <c r="C6" s="1"/>
      <c r="D6" s="1"/>
      <c r="E6" s="1"/>
      <c r="F6" s="1"/>
      <c r="G6" s="1"/>
      <c r="H6" s="1"/>
      <c r="I6" s="1"/>
      <c r="J6" s="1"/>
    </row>
    <row r="7" spans="1:10" s="2" customFormat="1" x14ac:dyDescent="0.3">
      <c r="A7"/>
      <c r="B7" s="5"/>
      <c r="C7" s="1"/>
      <c r="D7" s="1"/>
      <c r="E7" s="1"/>
      <c r="F7" s="1"/>
      <c r="G7" s="1"/>
      <c r="H7" s="1"/>
      <c r="I7" s="1"/>
      <c r="J7" s="1"/>
    </row>
    <row r="8" spans="1:10" s="2" customFormat="1" x14ac:dyDescent="0.3">
      <c r="A8"/>
      <c r="B8" s="6" t="s">
        <v>2</v>
      </c>
      <c r="C8" s="32"/>
      <c r="D8" s="32"/>
      <c r="E8" s="32"/>
      <c r="F8" s="32"/>
      <c r="G8" s="32"/>
      <c r="H8" s="32"/>
      <c r="I8" s="1"/>
      <c r="J8" s="1"/>
    </row>
    <row r="9" spans="1:10" s="2" customFormat="1" x14ac:dyDescent="0.3">
      <c r="A9"/>
      <c r="B9" s="6"/>
      <c r="C9" s="6"/>
      <c r="D9" s="6"/>
      <c r="E9" s="6"/>
      <c r="F9" s="6"/>
      <c r="G9" s="6"/>
      <c r="H9" s="6"/>
      <c r="I9" s="1"/>
      <c r="J9" s="1"/>
    </row>
    <row r="10" spans="1:10" s="2" customFormat="1" x14ac:dyDescent="0.3">
      <c r="A10"/>
      <c r="B10" s="6" t="s">
        <v>3</v>
      </c>
      <c r="C10" s="32"/>
      <c r="D10" s="32"/>
      <c r="E10" s="32"/>
      <c r="F10" s="32"/>
      <c r="G10" s="32"/>
      <c r="H10" s="32"/>
      <c r="I10" s="1"/>
      <c r="J10" s="1"/>
    </row>
    <row r="11" spans="1:10" s="2" customFormat="1" x14ac:dyDescent="0.3">
      <c r="A11"/>
      <c r="B11" s="6"/>
      <c r="C11" s="6"/>
      <c r="D11" s="6"/>
      <c r="E11" s="6"/>
      <c r="F11" s="6"/>
      <c r="G11" s="6"/>
      <c r="H11" s="6"/>
      <c r="I11" s="1"/>
      <c r="J11" s="1"/>
    </row>
    <row r="12" spans="1:10" s="2" customFormat="1" x14ac:dyDescent="0.3">
      <c r="A12"/>
      <c r="B12" s="1"/>
      <c r="C12" s="1"/>
      <c r="D12" s="1"/>
      <c r="E12" s="1"/>
      <c r="F12" s="1"/>
      <c r="G12" s="1"/>
      <c r="H12" s="1"/>
      <c r="I12" s="1"/>
      <c r="J12" s="1"/>
    </row>
    <row r="13" spans="1:10" s="2" customFormat="1" x14ac:dyDescent="0.3">
      <c r="A13"/>
      <c r="B13" s="6"/>
      <c r="C13" s="6"/>
      <c r="D13" s="6"/>
      <c r="E13" s="6"/>
      <c r="F13" s="6"/>
      <c r="G13" s="6"/>
      <c r="H13" s="6"/>
      <c r="I13" s="1"/>
      <c r="J13" s="1"/>
    </row>
    <row r="14" spans="1:10" s="2" customFormat="1" x14ac:dyDescent="0.3">
      <c r="A14"/>
      <c r="B14" s="6" t="s">
        <v>4</v>
      </c>
      <c r="C14" s="33">
        <f>Prijzen!F9</f>
        <v>0</v>
      </c>
      <c r="D14" s="33"/>
      <c r="E14" s="33"/>
      <c r="F14" s="33"/>
      <c r="G14" s="33"/>
      <c r="H14" s="33"/>
      <c r="I14" s="1"/>
      <c r="J14" s="1"/>
    </row>
    <row r="15" spans="1:10" s="2" customFormat="1" x14ac:dyDescent="0.3">
      <c r="A15"/>
      <c r="B15" s="6" t="s">
        <v>50</v>
      </c>
      <c r="C15" s="33">
        <f>'Tarief Support'!F15</f>
        <v>0</v>
      </c>
      <c r="D15" s="33"/>
      <c r="E15" s="33"/>
      <c r="F15" s="33"/>
      <c r="G15" s="33"/>
      <c r="H15" s="33"/>
      <c r="I15" s="1"/>
      <c r="J15" s="1"/>
    </row>
    <row r="16" spans="1:10" s="2" customFormat="1" x14ac:dyDescent="0.3">
      <c r="A16"/>
      <c r="B16" s="6" t="s">
        <v>5</v>
      </c>
      <c r="C16" s="33">
        <f>SUM(C14:H15)</f>
        <v>0</v>
      </c>
      <c r="D16" s="33"/>
      <c r="E16" s="33"/>
      <c r="F16" s="33"/>
      <c r="G16" s="33"/>
      <c r="H16" s="33"/>
      <c r="I16" s="1"/>
      <c r="J16" s="1"/>
    </row>
    <row r="17" spans="1:10" s="2" customFormat="1" ht="9.75" customHeight="1" x14ac:dyDescent="0.3">
      <c r="A17"/>
      <c r="B17" s="1"/>
      <c r="C17" s="1"/>
      <c r="D17" s="1"/>
      <c r="E17" s="1"/>
      <c r="F17" s="1"/>
      <c r="G17" s="1"/>
      <c r="H17" s="1"/>
      <c r="I17" s="1"/>
      <c r="J17" s="1"/>
    </row>
    <row r="18" spans="1:10" s="2" customFormat="1" x14ac:dyDescent="0.3">
      <c r="A18"/>
      <c r="B18" s="1"/>
      <c r="C18" s="1"/>
      <c r="D18" s="1"/>
      <c r="E18" s="1"/>
      <c r="F18" s="1"/>
      <c r="G18" s="1"/>
      <c r="H18" s="1"/>
      <c r="I18" s="1"/>
      <c r="J18" s="1"/>
    </row>
    <row r="19" spans="1:10" s="2" customFormat="1" ht="21" x14ac:dyDescent="0.3">
      <c r="A19"/>
      <c r="B19" s="3" t="s">
        <v>6</v>
      </c>
      <c r="C19" s="1"/>
      <c r="D19" s="1"/>
      <c r="E19" s="1"/>
      <c r="F19" s="1"/>
      <c r="G19" s="1"/>
      <c r="H19" s="1"/>
      <c r="I19" s="1"/>
      <c r="J19" s="1"/>
    </row>
  </sheetData>
  <sheetProtection algorithmName="SHA-512" hashValue="RQS3oHInyRplD6ELhdQY0nFDuv5KA2YmFseNjTzYNXIYgvbEVntgGoCAMNE5SJ+NJn4RDOLlFwhFtyCgkkJbdw==" saltValue="B0ecaykGDAqmPlKPGmnrzQ==" spinCount="100000" sheet="1" objects="1" scenarios="1"/>
  <mergeCells count="5">
    <mergeCell ref="C8:H8"/>
    <mergeCell ref="C10:H10"/>
    <mergeCell ref="C14:H14"/>
    <mergeCell ref="C15:H15"/>
    <mergeCell ref="C16:H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Z57"/>
  <sheetViews>
    <sheetView showGridLines="0" zoomScale="63" zoomScaleNormal="63" workbookViewId="0">
      <pane xSplit="2" topLeftCell="C1" activePane="topRight" state="frozen"/>
      <selection pane="topRight" activeCell="C22" sqref="C22"/>
    </sheetView>
  </sheetViews>
  <sheetFormatPr defaultRowHeight="14.4" x14ac:dyDescent="0.3"/>
  <cols>
    <col min="1" max="1" width="2.33203125" customWidth="1"/>
    <col min="2" max="2" width="21.44140625" bestFit="1" customWidth="1"/>
    <col min="3" max="25" width="14.6640625" customWidth="1"/>
    <col min="26" max="26" width="39.6640625" customWidth="1"/>
    <col min="27" max="28" width="14.6640625" customWidth="1"/>
  </cols>
  <sheetData>
    <row r="2" spans="2:26" ht="28.8" x14ac:dyDescent="0.3">
      <c r="B2" s="7"/>
      <c r="C2" s="7"/>
      <c r="D2" s="7"/>
      <c r="E2" s="7"/>
      <c r="F2" s="7"/>
      <c r="G2" s="7"/>
      <c r="H2" s="7"/>
      <c r="I2" s="7"/>
      <c r="J2" s="7"/>
      <c r="K2" s="7"/>
      <c r="L2" s="7"/>
      <c r="M2" s="7"/>
      <c r="N2" s="7"/>
      <c r="O2" s="7"/>
      <c r="P2" s="7"/>
      <c r="Q2" s="7"/>
      <c r="R2" s="7"/>
      <c r="S2" s="7"/>
      <c r="T2" s="7"/>
      <c r="U2" s="7"/>
      <c r="V2" s="7"/>
      <c r="W2" s="7"/>
      <c r="X2" s="7"/>
      <c r="Y2" s="7"/>
      <c r="Z2" s="35" t="s">
        <v>47</v>
      </c>
    </row>
    <row r="3" spans="2:26" x14ac:dyDescent="0.3">
      <c r="B3" s="7"/>
      <c r="C3" s="7"/>
      <c r="D3" s="7"/>
      <c r="E3" s="7"/>
      <c r="F3" s="7"/>
      <c r="G3" s="7"/>
      <c r="H3" s="7"/>
      <c r="I3" s="7"/>
      <c r="J3" s="7"/>
      <c r="K3" s="7"/>
      <c r="L3" s="7"/>
      <c r="M3" s="7"/>
      <c r="N3" s="7"/>
      <c r="O3" s="7"/>
      <c r="P3" s="7"/>
      <c r="Q3" s="7"/>
      <c r="R3" s="7"/>
      <c r="S3" s="7"/>
      <c r="T3" s="7"/>
      <c r="U3" s="7"/>
      <c r="V3" s="7"/>
      <c r="W3" s="7"/>
      <c r="X3" s="7"/>
      <c r="Y3" s="7"/>
    </row>
    <row r="4" spans="2:26" ht="15.6" x14ac:dyDescent="0.3">
      <c r="B4" s="9" t="s">
        <v>7</v>
      </c>
      <c r="C4" s="7"/>
      <c r="D4" s="9" t="s">
        <v>23</v>
      </c>
      <c r="E4" s="9" t="s">
        <v>25</v>
      </c>
      <c r="F4" s="9" t="s">
        <v>27</v>
      </c>
      <c r="G4" s="7"/>
      <c r="H4" s="7"/>
      <c r="I4" s="7"/>
      <c r="J4" s="7"/>
      <c r="K4" s="7"/>
      <c r="L4" s="7"/>
      <c r="M4" s="7"/>
      <c r="N4" s="7"/>
      <c r="O4" s="7"/>
      <c r="P4" s="7"/>
      <c r="Q4" s="7"/>
      <c r="R4" s="7"/>
      <c r="S4" s="7"/>
      <c r="T4" s="7"/>
      <c r="U4" s="7"/>
      <c r="V4" s="7"/>
      <c r="W4" s="7"/>
      <c r="X4" s="7"/>
      <c r="Y4" s="7"/>
      <c r="Z4" s="34" t="s">
        <v>48</v>
      </c>
    </row>
    <row r="5" spans="2:26" x14ac:dyDescent="0.3">
      <c r="B5" s="10" t="s">
        <v>8</v>
      </c>
      <c r="C5" s="7"/>
      <c r="D5" s="21">
        <f>Y24</f>
        <v>0</v>
      </c>
      <c r="E5" s="22">
        <v>0.7</v>
      </c>
      <c r="F5" s="21">
        <f>D5*0.7</f>
        <v>0</v>
      </c>
      <c r="G5" s="7"/>
      <c r="H5" s="7"/>
      <c r="I5" s="7"/>
      <c r="J5" s="7"/>
      <c r="K5" s="7"/>
      <c r="L5" s="7"/>
      <c r="M5" s="7"/>
      <c r="N5" s="7"/>
      <c r="O5" s="7"/>
      <c r="P5" s="7"/>
      <c r="Q5" s="7"/>
      <c r="R5" s="7"/>
      <c r="S5" s="7"/>
      <c r="T5" s="7"/>
      <c r="U5" s="7"/>
      <c r="V5" s="7"/>
      <c r="W5" s="7"/>
      <c r="X5" s="7"/>
      <c r="Y5" s="7"/>
      <c r="Z5" s="34"/>
    </row>
    <row r="6" spans="2:26" x14ac:dyDescent="0.3">
      <c r="B6" s="10" t="s">
        <v>9</v>
      </c>
      <c r="C6" s="7"/>
      <c r="D6" s="21">
        <f>Y41</f>
        <v>0</v>
      </c>
      <c r="E6" s="22">
        <v>0.1</v>
      </c>
      <c r="F6" s="21">
        <f>D6*0.1</f>
        <v>0</v>
      </c>
      <c r="G6" s="7"/>
      <c r="H6" s="7"/>
      <c r="I6" s="7"/>
      <c r="J6" s="7"/>
      <c r="K6" s="7"/>
      <c r="L6" s="7"/>
      <c r="M6" s="7"/>
      <c r="N6" s="7"/>
      <c r="O6" s="7"/>
      <c r="P6" s="7"/>
      <c r="Q6" s="7"/>
      <c r="R6" s="7"/>
      <c r="S6" s="7"/>
      <c r="T6" s="7"/>
      <c r="U6" s="7"/>
      <c r="V6" s="7"/>
      <c r="W6" s="7"/>
      <c r="X6" s="7"/>
      <c r="Y6" s="7"/>
      <c r="Z6" s="34"/>
    </row>
    <row r="7" spans="2:26" x14ac:dyDescent="0.3">
      <c r="B7" s="10" t="s">
        <v>10</v>
      </c>
      <c r="C7" s="7"/>
      <c r="D7" s="21">
        <f>Y55</f>
        <v>0</v>
      </c>
      <c r="E7" s="22">
        <v>0.2</v>
      </c>
      <c r="F7" s="21">
        <f>D7*0.2</f>
        <v>0</v>
      </c>
      <c r="G7" s="7"/>
      <c r="H7" s="7"/>
      <c r="I7" s="7"/>
      <c r="J7" s="7"/>
      <c r="K7" s="7"/>
      <c r="L7" s="7"/>
      <c r="M7" s="7"/>
      <c r="N7" s="7"/>
      <c r="O7" s="7"/>
      <c r="P7" s="7"/>
      <c r="Q7" s="7"/>
      <c r="R7" s="7"/>
      <c r="S7" s="7"/>
      <c r="T7" s="7"/>
      <c r="U7" s="7"/>
      <c r="V7" s="7"/>
      <c r="W7" s="7"/>
      <c r="X7" s="7"/>
      <c r="Y7" s="7"/>
      <c r="Z7" s="34"/>
    </row>
    <row r="8" spans="2:26" x14ac:dyDescent="0.3">
      <c r="B8" s="10"/>
      <c r="C8" s="7"/>
      <c r="D8" s="10"/>
      <c r="E8" s="10"/>
      <c r="F8" s="10"/>
      <c r="G8" s="7"/>
      <c r="H8" s="7"/>
      <c r="I8" s="7"/>
      <c r="J8" s="7"/>
      <c r="K8" s="7"/>
      <c r="L8" s="7"/>
      <c r="M8" s="7"/>
      <c r="N8" s="7"/>
      <c r="O8" s="7"/>
      <c r="P8" s="7"/>
      <c r="Q8" s="7"/>
      <c r="R8" s="7"/>
      <c r="S8" s="7"/>
      <c r="T8" s="7"/>
      <c r="U8" s="7"/>
      <c r="V8" s="7"/>
      <c r="W8" s="7"/>
      <c r="X8" s="7"/>
      <c r="Y8" s="7"/>
      <c r="Z8" s="34"/>
    </row>
    <row r="9" spans="2:26" x14ac:dyDescent="0.3">
      <c r="B9" s="7"/>
      <c r="C9" s="7"/>
      <c r="D9" s="7"/>
      <c r="E9" s="7"/>
      <c r="F9" s="21">
        <f>SUM(F5:F7)</f>
        <v>0</v>
      </c>
      <c r="G9" s="7"/>
      <c r="H9" s="7"/>
      <c r="I9" s="7"/>
      <c r="J9" s="7"/>
      <c r="K9" s="7"/>
      <c r="L9" s="7"/>
      <c r="M9" s="7"/>
      <c r="N9" s="7"/>
      <c r="O9" s="7"/>
      <c r="P9" s="7"/>
      <c r="Q9" s="7"/>
      <c r="R9" s="7"/>
      <c r="S9" s="7"/>
      <c r="T9" s="7"/>
      <c r="U9" s="7"/>
      <c r="V9" s="7"/>
      <c r="W9" s="7"/>
      <c r="X9" s="7"/>
      <c r="Y9" s="7"/>
      <c r="Z9" s="34"/>
    </row>
    <row r="10" spans="2:26" x14ac:dyDescent="0.3">
      <c r="B10" s="7"/>
      <c r="C10" s="7"/>
      <c r="D10" s="7"/>
      <c r="E10" s="20"/>
      <c r="F10" s="7"/>
      <c r="G10" s="7"/>
      <c r="H10" s="7"/>
      <c r="I10" s="7"/>
      <c r="J10" s="7"/>
      <c r="K10" s="7"/>
      <c r="L10" s="7"/>
      <c r="M10" s="7"/>
      <c r="N10" s="7"/>
      <c r="O10" s="7"/>
      <c r="P10" s="7"/>
      <c r="Q10" s="7"/>
      <c r="R10" s="7"/>
      <c r="S10" s="7"/>
      <c r="T10" s="7"/>
      <c r="U10" s="7"/>
      <c r="V10" s="7"/>
      <c r="W10" s="7"/>
      <c r="X10" s="7"/>
      <c r="Y10" s="7"/>
    </row>
    <row r="11" spans="2:26" x14ac:dyDescent="0.3">
      <c r="B11" s="8"/>
      <c r="C11" s="8"/>
      <c r="D11" s="8"/>
      <c r="E11" s="8"/>
      <c r="F11" s="8"/>
      <c r="G11" s="8"/>
      <c r="H11" s="8"/>
      <c r="I11" s="8"/>
      <c r="J11" s="8"/>
      <c r="K11" s="8"/>
      <c r="L11" s="8"/>
      <c r="M11" s="8"/>
      <c r="N11" s="8"/>
      <c r="O11" s="8"/>
      <c r="P11" s="8"/>
      <c r="Q11" s="8"/>
      <c r="R11" s="8"/>
      <c r="S11" s="8"/>
      <c r="T11" s="8"/>
      <c r="U11" s="8"/>
      <c r="V11" s="8"/>
      <c r="W11" s="8"/>
      <c r="X11" s="8"/>
      <c r="Y11" s="8"/>
    </row>
    <row r="12" spans="2:26" x14ac:dyDescent="0.3">
      <c r="B12" s="11" t="s">
        <v>11</v>
      </c>
      <c r="C12" s="15" t="s">
        <v>17</v>
      </c>
      <c r="D12" s="15" t="s">
        <v>18</v>
      </c>
      <c r="E12" s="15" t="s">
        <v>35</v>
      </c>
      <c r="F12" s="15" t="s">
        <v>19</v>
      </c>
      <c r="G12" s="15" t="s">
        <v>36</v>
      </c>
      <c r="H12" s="15" t="s">
        <v>20</v>
      </c>
      <c r="I12" s="15" t="s">
        <v>37</v>
      </c>
      <c r="J12" s="15" t="s">
        <v>21</v>
      </c>
      <c r="K12" s="15" t="s">
        <v>38</v>
      </c>
      <c r="L12" s="15" t="s">
        <v>22</v>
      </c>
      <c r="M12" s="15" t="s">
        <v>24</v>
      </c>
      <c r="N12" s="15" t="s">
        <v>39</v>
      </c>
      <c r="O12" s="15" t="s">
        <v>40</v>
      </c>
      <c r="P12" s="15" t="s">
        <v>26</v>
      </c>
      <c r="Q12" s="15" t="s">
        <v>41</v>
      </c>
      <c r="R12" s="15" t="s">
        <v>42</v>
      </c>
      <c r="S12" s="15" t="s">
        <v>28</v>
      </c>
      <c r="T12" s="15" t="s">
        <v>43</v>
      </c>
      <c r="U12" s="15" t="s">
        <v>44</v>
      </c>
      <c r="V12" s="15" t="s">
        <v>29</v>
      </c>
      <c r="W12" s="15" t="s">
        <v>45</v>
      </c>
      <c r="X12" s="15" t="s">
        <v>46</v>
      </c>
      <c r="Y12" s="15" t="s">
        <v>30</v>
      </c>
    </row>
    <row r="13" spans="2:26" x14ac:dyDescent="0.3">
      <c r="B13" s="11" t="s">
        <v>12</v>
      </c>
      <c r="C13" s="7"/>
      <c r="D13" s="7"/>
      <c r="E13" s="7"/>
      <c r="F13" s="7"/>
      <c r="G13" s="7"/>
      <c r="H13" s="7"/>
      <c r="I13" s="7"/>
      <c r="J13" s="7"/>
      <c r="K13" s="7"/>
      <c r="L13" s="7"/>
      <c r="M13" s="7"/>
      <c r="N13" s="7"/>
      <c r="O13" s="7"/>
      <c r="P13" s="7"/>
      <c r="Q13" s="7"/>
      <c r="R13" s="7"/>
      <c r="S13" s="7"/>
      <c r="T13" s="7"/>
      <c r="U13" s="7"/>
      <c r="V13" s="7"/>
      <c r="W13" s="7"/>
      <c r="X13" s="7"/>
      <c r="Y13" s="7"/>
      <c r="Z13" s="34" t="s">
        <v>49</v>
      </c>
    </row>
    <row r="14" spans="2:26" x14ac:dyDescent="0.3">
      <c r="B14" s="12">
        <v>50</v>
      </c>
      <c r="C14" s="7"/>
      <c r="D14" s="7"/>
      <c r="E14" s="7"/>
      <c r="F14" s="7"/>
      <c r="G14" s="7"/>
      <c r="H14" s="7"/>
      <c r="I14" s="7"/>
      <c r="J14" s="19"/>
      <c r="K14" s="7"/>
      <c r="L14" s="19"/>
      <c r="M14" s="16">
        <v>0</v>
      </c>
      <c r="N14" s="7"/>
      <c r="O14" s="7"/>
      <c r="P14" s="16">
        <v>0</v>
      </c>
      <c r="Q14" s="7"/>
      <c r="R14" s="7"/>
      <c r="S14" s="16">
        <v>0</v>
      </c>
      <c r="T14" s="7"/>
      <c r="U14" s="7"/>
      <c r="V14" s="16">
        <v>0</v>
      </c>
      <c r="W14" s="7"/>
      <c r="X14" s="7"/>
      <c r="Y14" s="16">
        <v>0</v>
      </c>
      <c r="Z14" s="34"/>
    </row>
    <row r="15" spans="2:26" ht="15" customHeight="1" x14ac:dyDescent="0.3">
      <c r="B15" s="12">
        <v>45</v>
      </c>
      <c r="C15" s="7"/>
      <c r="D15" s="7"/>
      <c r="E15" s="7"/>
      <c r="F15" s="7"/>
      <c r="G15" s="7"/>
      <c r="H15" s="7"/>
      <c r="I15" s="7"/>
      <c r="J15" s="7"/>
      <c r="K15" s="7"/>
      <c r="L15" s="16">
        <v>0</v>
      </c>
      <c r="M15" s="19"/>
      <c r="N15" s="7"/>
      <c r="O15" s="7"/>
      <c r="P15" s="19"/>
      <c r="Q15" s="7"/>
      <c r="R15" s="7"/>
      <c r="S15" s="19"/>
      <c r="T15" s="7"/>
      <c r="U15" s="7"/>
      <c r="V15" s="19"/>
      <c r="W15" s="7"/>
      <c r="X15" s="7"/>
      <c r="Y15" s="19"/>
      <c r="Z15" s="34"/>
    </row>
    <row r="16" spans="2:26" x14ac:dyDescent="0.3">
      <c r="B16" s="12">
        <v>40</v>
      </c>
      <c r="C16" s="7"/>
      <c r="D16" s="7"/>
      <c r="E16" s="7"/>
      <c r="F16" s="7"/>
      <c r="G16" s="7"/>
      <c r="H16" s="7"/>
      <c r="I16" s="7"/>
      <c r="J16" s="16">
        <v>0</v>
      </c>
      <c r="K16" s="7"/>
      <c r="L16" s="19"/>
      <c r="M16" s="19"/>
      <c r="N16" s="19"/>
      <c r="O16" s="19"/>
      <c r="P16" s="19"/>
      <c r="Q16" s="19"/>
      <c r="R16" s="19"/>
      <c r="S16" s="19"/>
      <c r="T16" s="19"/>
      <c r="U16" s="19"/>
      <c r="V16" s="19"/>
      <c r="W16" s="19"/>
      <c r="X16" s="19"/>
      <c r="Y16" s="19"/>
      <c r="Z16" s="34"/>
    </row>
    <row r="17" spans="2:26" x14ac:dyDescent="0.3">
      <c r="B17" s="12">
        <v>35</v>
      </c>
      <c r="C17" s="7"/>
      <c r="D17" s="7"/>
      <c r="E17" s="7"/>
      <c r="F17" s="19"/>
      <c r="G17" s="7"/>
      <c r="H17" s="7"/>
      <c r="I17" s="7"/>
      <c r="J17" s="19"/>
      <c r="K17" s="7"/>
      <c r="L17" s="19"/>
      <c r="M17" s="19"/>
      <c r="N17" s="19"/>
      <c r="O17" s="19"/>
      <c r="P17" s="19"/>
      <c r="Q17" s="19"/>
      <c r="R17" s="19"/>
      <c r="S17" s="19"/>
      <c r="T17" s="19"/>
      <c r="U17" s="19"/>
      <c r="V17" s="19"/>
      <c r="W17" s="19"/>
      <c r="X17" s="19"/>
      <c r="Y17" s="19"/>
      <c r="Z17" s="34"/>
    </row>
    <row r="18" spans="2:26" x14ac:dyDescent="0.3">
      <c r="B18" s="12">
        <v>30</v>
      </c>
      <c r="C18" s="7"/>
      <c r="D18" s="18"/>
      <c r="E18" s="7"/>
      <c r="F18" s="19"/>
      <c r="G18" s="7"/>
      <c r="H18" s="16">
        <v>0</v>
      </c>
      <c r="I18" s="7"/>
      <c r="J18" s="19"/>
      <c r="K18" s="7"/>
      <c r="L18" s="19"/>
      <c r="M18" s="19"/>
      <c r="N18" s="19"/>
      <c r="O18" s="19"/>
      <c r="P18" s="19"/>
      <c r="Q18" s="19"/>
      <c r="R18" s="19"/>
      <c r="S18" s="19"/>
      <c r="T18" s="19"/>
      <c r="U18" s="19"/>
      <c r="V18" s="19"/>
      <c r="W18" s="19"/>
      <c r="X18" s="19"/>
      <c r="Y18" s="19"/>
      <c r="Z18" s="34"/>
    </row>
    <row r="19" spans="2:26" x14ac:dyDescent="0.3">
      <c r="B19" s="12">
        <v>25</v>
      </c>
      <c r="C19" s="7"/>
      <c r="D19" s="7"/>
      <c r="E19" s="7"/>
      <c r="F19" s="16">
        <v>0</v>
      </c>
      <c r="G19" s="7"/>
      <c r="H19" s="19"/>
      <c r="I19" s="7"/>
      <c r="J19" s="19"/>
      <c r="K19" s="7"/>
      <c r="L19" s="19"/>
      <c r="M19" s="19"/>
      <c r="N19" s="19"/>
      <c r="O19" s="19"/>
      <c r="P19" s="19"/>
      <c r="Q19" s="19"/>
      <c r="R19" s="19"/>
      <c r="S19" s="19"/>
      <c r="T19" s="19"/>
      <c r="U19" s="19"/>
      <c r="V19" s="19"/>
      <c r="W19" s="19"/>
      <c r="X19" s="19"/>
      <c r="Y19" s="19"/>
      <c r="Z19" s="34"/>
    </row>
    <row r="20" spans="2:26" x14ac:dyDescent="0.3">
      <c r="B20" s="12">
        <v>20</v>
      </c>
      <c r="C20" s="7"/>
      <c r="D20" s="18"/>
      <c r="E20" s="7"/>
      <c r="F20" s="19"/>
      <c r="G20" s="7"/>
      <c r="H20" s="19"/>
      <c r="I20" s="7"/>
      <c r="J20" s="19"/>
      <c r="K20" s="7"/>
      <c r="L20" s="19"/>
      <c r="M20" s="19"/>
      <c r="N20" s="19"/>
      <c r="O20" s="19"/>
      <c r="P20" s="19"/>
      <c r="Q20" s="19"/>
      <c r="R20" s="19"/>
      <c r="S20" s="19"/>
      <c r="T20" s="19"/>
      <c r="U20" s="19"/>
      <c r="V20" s="19"/>
      <c r="W20" s="19"/>
      <c r="X20" s="19"/>
      <c r="Y20" s="19"/>
      <c r="Z20" s="34"/>
    </row>
    <row r="21" spans="2:26" x14ac:dyDescent="0.3">
      <c r="B21" s="12">
        <v>15</v>
      </c>
      <c r="C21" s="7"/>
      <c r="D21" s="16">
        <v>0</v>
      </c>
      <c r="E21" s="7"/>
      <c r="F21" s="19"/>
      <c r="G21" s="7"/>
      <c r="H21" s="19"/>
      <c r="I21" s="7"/>
      <c r="J21" s="19"/>
      <c r="K21" s="7"/>
      <c r="L21" s="19"/>
      <c r="M21" s="19"/>
      <c r="N21" s="19"/>
      <c r="O21" s="19"/>
      <c r="P21" s="19"/>
      <c r="Q21" s="19"/>
      <c r="R21" s="19"/>
      <c r="S21" s="19"/>
      <c r="T21" s="19"/>
      <c r="U21" s="19"/>
      <c r="V21" s="19"/>
      <c r="W21" s="19"/>
      <c r="X21" s="19"/>
      <c r="Y21" s="19"/>
      <c r="Z21" s="34"/>
    </row>
    <row r="22" spans="2:26" x14ac:dyDescent="0.3">
      <c r="B22" s="12">
        <v>8</v>
      </c>
      <c r="C22" s="16">
        <v>0</v>
      </c>
      <c r="D22" s="19"/>
      <c r="E22" s="7"/>
      <c r="F22" s="19"/>
      <c r="G22" s="7"/>
      <c r="H22" s="19"/>
      <c r="I22" s="7"/>
      <c r="J22" s="19"/>
      <c r="K22" s="7"/>
      <c r="L22" s="19"/>
      <c r="M22" s="19"/>
      <c r="N22" s="19"/>
      <c r="O22" s="19"/>
      <c r="P22" s="19"/>
      <c r="Q22" s="19"/>
      <c r="R22" s="19"/>
      <c r="S22" s="19"/>
      <c r="T22" s="19"/>
      <c r="U22" s="19"/>
      <c r="V22" s="19"/>
      <c r="W22" s="19"/>
      <c r="X22" s="19"/>
      <c r="Y22" s="19"/>
    </row>
    <row r="23" spans="2:26" x14ac:dyDescent="0.3">
      <c r="B23" s="10" t="s">
        <v>13</v>
      </c>
      <c r="C23" s="17">
        <f>SUM(C22)</f>
        <v>0</v>
      </c>
      <c r="D23" s="17">
        <f>SUM(D21)</f>
        <v>0</v>
      </c>
      <c r="E23" s="29">
        <v>0</v>
      </c>
      <c r="F23" s="17">
        <f>SUM(F19)</f>
        <v>0</v>
      </c>
      <c r="G23" s="29">
        <v>0</v>
      </c>
      <c r="H23" s="17">
        <f>SUM(H18)</f>
        <v>0</v>
      </c>
      <c r="I23" s="29">
        <v>0</v>
      </c>
      <c r="J23" s="17">
        <f>SUM(J16)</f>
        <v>0</v>
      </c>
      <c r="K23" s="29">
        <v>0</v>
      </c>
      <c r="L23" s="17">
        <f>SUM(L15)</f>
        <v>0</v>
      </c>
      <c r="M23" s="17">
        <f>SUM(M14)</f>
        <v>0</v>
      </c>
      <c r="N23" s="29">
        <v>0</v>
      </c>
      <c r="O23" s="29">
        <v>0</v>
      </c>
      <c r="P23" s="17">
        <f>SUM(P14)</f>
        <v>0</v>
      </c>
      <c r="Q23" s="29">
        <v>0</v>
      </c>
      <c r="R23" s="29">
        <v>0</v>
      </c>
      <c r="S23" s="17">
        <f>SUM(S14)</f>
        <v>0</v>
      </c>
      <c r="T23" s="29">
        <v>0</v>
      </c>
      <c r="U23" s="29">
        <v>0</v>
      </c>
      <c r="V23" s="17">
        <f>SUM(V14)</f>
        <v>0</v>
      </c>
      <c r="W23" s="29">
        <v>0</v>
      </c>
      <c r="X23" s="29">
        <v>0</v>
      </c>
      <c r="Y23" s="17">
        <f>SUM(Y14)</f>
        <v>0</v>
      </c>
    </row>
    <row r="24" spans="2:26" x14ac:dyDescent="0.3">
      <c r="B24" s="11" t="s">
        <v>14</v>
      </c>
      <c r="C24" s="7"/>
      <c r="D24" s="7"/>
      <c r="E24" s="7"/>
      <c r="F24" s="7"/>
      <c r="G24" s="7"/>
      <c r="H24" s="7"/>
      <c r="I24" s="7"/>
      <c r="J24" s="7"/>
      <c r="K24" s="7"/>
      <c r="L24" s="7"/>
      <c r="M24" s="7"/>
      <c r="N24" s="7"/>
      <c r="O24" s="7"/>
      <c r="P24" s="7"/>
      <c r="Q24" s="7"/>
      <c r="R24" s="7"/>
      <c r="S24" s="7"/>
      <c r="T24" s="7"/>
      <c r="U24" s="7"/>
      <c r="V24" s="7"/>
      <c r="W24" s="7"/>
      <c r="X24" s="7"/>
      <c r="Y24" s="17">
        <f>SUM(C23:Y23)</f>
        <v>0</v>
      </c>
    </row>
    <row r="25" spans="2:26" x14ac:dyDescent="0.3">
      <c r="B25" s="7"/>
      <c r="C25" s="7"/>
      <c r="D25" s="7"/>
      <c r="E25" s="7"/>
      <c r="F25" s="7"/>
      <c r="G25" s="7"/>
      <c r="H25" s="7"/>
      <c r="I25" s="7"/>
      <c r="J25" s="7"/>
      <c r="K25" s="7"/>
      <c r="L25" s="7"/>
      <c r="M25" s="7"/>
      <c r="N25" s="7"/>
      <c r="O25" s="7"/>
      <c r="P25" s="7"/>
      <c r="Q25" s="7"/>
      <c r="R25" s="7"/>
      <c r="S25" s="7"/>
      <c r="T25" s="7"/>
      <c r="U25" s="7"/>
      <c r="V25" s="7"/>
      <c r="W25" s="7"/>
      <c r="X25" s="7"/>
      <c r="Y25" s="7"/>
    </row>
    <row r="26" spans="2:26" x14ac:dyDescent="0.3">
      <c r="B26" s="7"/>
      <c r="C26" s="7"/>
      <c r="D26" s="7"/>
      <c r="E26" s="7"/>
      <c r="F26" s="7"/>
      <c r="G26" s="7"/>
      <c r="H26" s="7"/>
      <c r="I26" s="7"/>
      <c r="J26" s="7"/>
      <c r="K26" s="7"/>
      <c r="L26" s="7"/>
      <c r="M26" s="7"/>
      <c r="N26" s="7"/>
      <c r="O26" s="7"/>
      <c r="P26" s="7"/>
      <c r="Q26" s="7"/>
      <c r="R26" s="7"/>
      <c r="S26" s="7"/>
      <c r="T26" s="7"/>
      <c r="U26" s="7"/>
      <c r="V26" s="7"/>
      <c r="W26" s="7"/>
      <c r="X26" s="7"/>
      <c r="Y26" s="7"/>
    </row>
    <row r="27" spans="2:26" x14ac:dyDescent="0.3">
      <c r="B27" s="8"/>
      <c r="C27" s="8"/>
      <c r="D27" s="8"/>
      <c r="E27" s="8"/>
      <c r="F27" s="8"/>
      <c r="G27" s="8"/>
      <c r="H27" s="8"/>
      <c r="I27" s="8"/>
      <c r="J27" s="8"/>
      <c r="K27" s="8"/>
      <c r="L27" s="8"/>
      <c r="M27" s="8"/>
      <c r="N27" s="8"/>
      <c r="O27" s="8"/>
      <c r="P27" s="8"/>
      <c r="Q27" s="8"/>
      <c r="R27" s="8"/>
      <c r="S27" s="8"/>
      <c r="T27" s="8"/>
      <c r="U27" s="8"/>
      <c r="V27" s="8"/>
      <c r="W27" s="8"/>
      <c r="X27" s="8"/>
      <c r="Y27" s="8"/>
    </row>
    <row r="28" spans="2:26" x14ac:dyDescent="0.3">
      <c r="B28" s="11" t="s">
        <v>15</v>
      </c>
      <c r="C28" s="15" t="s">
        <v>17</v>
      </c>
      <c r="D28" s="15" t="s">
        <v>18</v>
      </c>
      <c r="E28" s="15" t="s">
        <v>35</v>
      </c>
      <c r="F28" s="15" t="s">
        <v>19</v>
      </c>
      <c r="G28" s="15" t="s">
        <v>36</v>
      </c>
      <c r="H28" s="15" t="s">
        <v>20</v>
      </c>
      <c r="I28" s="15" t="s">
        <v>37</v>
      </c>
      <c r="J28" s="15" t="s">
        <v>21</v>
      </c>
      <c r="K28" s="15" t="s">
        <v>38</v>
      </c>
      <c r="L28" s="15" t="s">
        <v>22</v>
      </c>
      <c r="M28" s="15" t="s">
        <v>24</v>
      </c>
      <c r="N28" s="15" t="s">
        <v>39</v>
      </c>
      <c r="O28" s="15" t="s">
        <v>40</v>
      </c>
      <c r="P28" s="15" t="s">
        <v>26</v>
      </c>
      <c r="Q28" s="15" t="s">
        <v>41</v>
      </c>
      <c r="R28" s="15" t="s">
        <v>42</v>
      </c>
      <c r="S28" s="15" t="s">
        <v>28</v>
      </c>
      <c r="T28" s="15" t="s">
        <v>43</v>
      </c>
      <c r="U28" s="15" t="s">
        <v>44</v>
      </c>
      <c r="V28" s="15" t="s">
        <v>29</v>
      </c>
      <c r="W28" s="15" t="s">
        <v>45</v>
      </c>
      <c r="X28" s="15" t="s">
        <v>46</v>
      </c>
      <c r="Y28" s="15" t="s">
        <v>30</v>
      </c>
    </row>
    <row r="29" spans="2:26" x14ac:dyDescent="0.3">
      <c r="B29" s="11" t="s">
        <v>12</v>
      </c>
      <c r="C29" s="7"/>
      <c r="D29" s="7"/>
      <c r="E29" s="7"/>
      <c r="F29" s="7"/>
      <c r="G29" s="7"/>
      <c r="H29" s="7"/>
      <c r="I29" s="7"/>
      <c r="J29" s="7"/>
      <c r="K29" s="7"/>
      <c r="L29" s="7"/>
      <c r="M29" s="7"/>
      <c r="N29" s="7"/>
      <c r="O29" s="7"/>
      <c r="P29" s="7"/>
      <c r="Q29" s="7"/>
      <c r="R29" s="7"/>
      <c r="S29" s="7"/>
      <c r="T29" s="7"/>
      <c r="U29" s="7"/>
      <c r="V29" s="7"/>
      <c r="W29" s="7"/>
      <c r="X29" s="7"/>
      <c r="Y29" s="7"/>
    </row>
    <row r="30" spans="2:26" x14ac:dyDescent="0.3">
      <c r="B30" s="13">
        <v>70</v>
      </c>
      <c r="C30" s="7"/>
      <c r="D30" s="7"/>
      <c r="E30" s="7"/>
      <c r="F30" s="7"/>
      <c r="G30" s="7"/>
      <c r="H30" s="7"/>
      <c r="I30" s="7"/>
      <c r="J30" s="7"/>
      <c r="K30" s="7"/>
      <c r="L30" s="7"/>
      <c r="M30" s="7"/>
      <c r="N30" s="7"/>
      <c r="O30" s="7"/>
      <c r="P30" s="7"/>
      <c r="Q30" s="7"/>
      <c r="R30" s="7"/>
      <c r="S30" s="7"/>
      <c r="T30" s="7"/>
      <c r="U30" s="7"/>
      <c r="V30" s="16">
        <v>0</v>
      </c>
      <c r="W30" s="7"/>
      <c r="X30" s="7"/>
      <c r="Y30" s="16">
        <v>0</v>
      </c>
    </row>
    <row r="31" spans="2:26" x14ac:dyDescent="0.3">
      <c r="B31" s="13">
        <v>50</v>
      </c>
      <c r="C31" s="7"/>
      <c r="D31" s="7"/>
      <c r="E31" s="7"/>
      <c r="F31" s="7"/>
      <c r="G31" s="7"/>
      <c r="H31" s="7"/>
      <c r="I31" s="7"/>
      <c r="J31" s="19"/>
      <c r="K31" s="7"/>
      <c r="L31" s="19"/>
      <c r="M31" s="16">
        <v>0</v>
      </c>
      <c r="N31" s="7"/>
      <c r="O31" s="7"/>
      <c r="P31" s="16">
        <v>0</v>
      </c>
      <c r="Q31" s="7"/>
      <c r="R31" s="7"/>
      <c r="S31" s="16">
        <v>0</v>
      </c>
      <c r="T31" s="7"/>
      <c r="U31" s="7"/>
      <c r="V31" s="7"/>
      <c r="W31" s="7"/>
      <c r="X31" s="7"/>
      <c r="Y31" s="7"/>
    </row>
    <row r="32" spans="2:26" x14ac:dyDescent="0.3">
      <c r="B32" s="13">
        <v>45</v>
      </c>
      <c r="C32" s="7"/>
      <c r="D32" s="7"/>
      <c r="E32" s="7"/>
      <c r="F32" s="7"/>
      <c r="G32" s="7"/>
      <c r="H32" s="7"/>
      <c r="I32" s="7"/>
      <c r="J32" s="7"/>
      <c r="K32" s="7"/>
      <c r="L32" s="16">
        <v>0</v>
      </c>
      <c r="M32" s="19"/>
      <c r="N32" s="7"/>
      <c r="O32" s="7"/>
      <c r="P32" s="19"/>
      <c r="Q32" s="7"/>
      <c r="R32" s="7"/>
      <c r="S32" s="19"/>
      <c r="T32" s="7"/>
      <c r="U32" s="7"/>
      <c r="V32" s="19"/>
      <c r="W32" s="7"/>
      <c r="X32" s="7"/>
      <c r="Y32" s="19"/>
    </row>
    <row r="33" spans="2:25" x14ac:dyDescent="0.3">
      <c r="B33" s="13">
        <v>40</v>
      </c>
      <c r="C33" s="7"/>
      <c r="D33" s="7"/>
      <c r="E33" s="7"/>
      <c r="F33" s="16">
        <v>0</v>
      </c>
      <c r="G33" s="7"/>
      <c r="H33" s="16">
        <v>0</v>
      </c>
      <c r="I33" s="7"/>
      <c r="J33" s="16">
        <v>0</v>
      </c>
      <c r="K33" s="7"/>
      <c r="L33" s="19"/>
      <c r="M33" s="19"/>
      <c r="N33" s="7"/>
      <c r="O33" s="7"/>
      <c r="P33" s="19"/>
      <c r="Q33" s="7"/>
      <c r="R33" s="7"/>
      <c r="S33" s="19"/>
      <c r="T33" s="7"/>
      <c r="U33" s="7"/>
      <c r="V33" s="19"/>
      <c r="W33" s="7"/>
      <c r="X33" s="7"/>
      <c r="Y33" s="19"/>
    </row>
    <row r="34" spans="2:25" x14ac:dyDescent="0.3">
      <c r="B34" s="13">
        <v>35</v>
      </c>
      <c r="C34" s="7"/>
      <c r="D34" s="7"/>
      <c r="E34" s="7"/>
      <c r="F34" s="19"/>
      <c r="G34" s="7"/>
      <c r="H34" s="19"/>
      <c r="I34" s="7"/>
      <c r="J34" s="19"/>
      <c r="K34" s="7"/>
      <c r="L34" s="19"/>
      <c r="M34" s="19"/>
      <c r="N34" s="19"/>
      <c r="O34" s="19"/>
      <c r="P34" s="19"/>
      <c r="Q34" s="19"/>
      <c r="R34" s="19"/>
      <c r="S34" s="19"/>
      <c r="T34" s="19"/>
      <c r="U34" s="19"/>
      <c r="V34" s="19"/>
      <c r="W34" s="19"/>
      <c r="X34" s="19"/>
      <c r="Y34" s="19"/>
    </row>
    <row r="35" spans="2:25" x14ac:dyDescent="0.3">
      <c r="B35" s="13">
        <v>30</v>
      </c>
      <c r="C35" s="7"/>
      <c r="D35" s="18"/>
      <c r="E35" s="18"/>
      <c r="F35" s="19"/>
      <c r="G35" s="19"/>
      <c r="H35" s="19"/>
      <c r="I35" s="19"/>
      <c r="J35" s="19"/>
      <c r="K35" s="19"/>
      <c r="L35" s="19"/>
      <c r="M35" s="19"/>
      <c r="N35" s="19"/>
      <c r="O35" s="19"/>
      <c r="P35" s="19"/>
      <c r="Q35" s="19"/>
      <c r="R35" s="19"/>
      <c r="S35" s="19"/>
      <c r="T35" s="19"/>
      <c r="U35" s="19"/>
      <c r="V35" s="19"/>
      <c r="W35" s="19"/>
      <c r="X35" s="19"/>
      <c r="Y35" s="19"/>
    </row>
    <row r="36" spans="2:25" x14ac:dyDescent="0.3">
      <c r="B36" s="13">
        <v>25</v>
      </c>
      <c r="C36" s="7"/>
      <c r="D36" s="16">
        <v>0</v>
      </c>
      <c r="E36" s="18"/>
      <c r="F36" s="19"/>
      <c r="G36" s="19"/>
      <c r="H36" s="19"/>
      <c r="I36" s="19"/>
      <c r="J36" s="19"/>
      <c r="K36" s="19"/>
      <c r="L36" s="19"/>
      <c r="M36" s="19"/>
      <c r="N36" s="19"/>
      <c r="O36" s="19"/>
      <c r="P36" s="19"/>
      <c r="Q36" s="19"/>
      <c r="R36" s="19"/>
      <c r="S36" s="19"/>
      <c r="T36" s="19"/>
      <c r="U36" s="19"/>
      <c r="V36" s="19"/>
      <c r="W36" s="19"/>
      <c r="X36" s="19"/>
      <c r="Y36" s="19"/>
    </row>
    <row r="37" spans="2:25" x14ac:dyDescent="0.3">
      <c r="B37" s="13">
        <v>20</v>
      </c>
      <c r="C37" s="7"/>
      <c r="D37" s="18"/>
      <c r="E37" s="18"/>
      <c r="F37" s="19"/>
      <c r="G37" s="19"/>
      <c r="H37" s="19"/>
      <c r="I37" s="19"/>
      <c r="J37" s="19"/>
      <c r="K37" s="19"/>
      <c r="L37" s="19"/>
      <c r="M37" s="19"/>
      <c r="N37" s="19"/>
      <c r="O37" s="19"/>
      <c r="P37" s="19"/>
      <c r="Q37" s="19"/>
      <c r="R37" s="19"/>
      <c r="S37" s="19"/>
      <c r="T37" s="19"/>
      <c r="U37" s="19"/>
      <c r="V37" s="19"/>
      <c r="W37" s="19"/>
      <c r="X37" s="19"/>
      <c r="Y37" s="19"/>
    </row>
    <row r="38" spans="2:25" x14ac:dyDescent="0.3">
      <c r="B38" s="13">
        <v>15</v>
      </c>
      <c r="C38" s="7"/>
      <c r="D38" s="7"/>
      <c r="E38" s="18"/>
      <c r="F38" s="19"/>
      <c r="G38" s="19"/>
      <c r="H38" s="19"/>
      <c r="I38" s="19"/>
      <c r="J38" s="19"/>
      <c r="K38" s="19"/>
      <c r="L38" s="19"/>
      <c r="M38" s="19"/>
      <c r="N38" s="19"/>
      <c r="O38" s="19"/>
      <c r="P38" s="19"/>
      <c r="Q38" s="19"/>
      <c r="R38" s="19"/>
      <c r="S38" s="19"/>
      <c r="T38" s="19"/>
      <c r="U38" s="19"/>
      <c r="V38" s="19"/>
      <c r="W38" s="19"/>
      <c r="X38" s="19"/>
      <c r="Y38" s="19"/>
    </row>
    <row r="39" spans="2:25" x14ac:dyDescent="0.3">
      <c r="B39" s="13">
        <v>8</v>
      </c>
      <c r="C39" s="16">
        <v>0</v>
      </c>
      <c r="D39" s="19"/>
      <c r="E39" s="18"/>
      <c r="F39" s="19"/>
      <c r="G39" s="19"/>
      <c r="H39" s="19"/>
      <c r="I39" s="19"/>
      <c r="J39" s="19"/>
      <c r="K39" s="19"/>
      <c r="L39" s="19"/>
      <c r="M39" s="19"/>
      <c r="N39" s="19"/>
      <c r="O39" s="19"/>
      <c r="P39" s="19"/>
      <c r="Q39" s="19"/>
      <c r="R39" s="19"/>
      <c r="S39" s="19"/>
      <c r="T39" s="19"/>
      <c r="U39" s="19"/>
      <c r="V39" s="19"/>
      <c r="W39" s="19"/>
      <c r="X39" s="19"/>
      <c r="Y39" s="19"/>
    </row>
    <row r="40" spans="2:25" x14ac:dyDescent="0.3">
      <c r="B40" s="10" t="s">
        <v>13</v>
      </c>
      <c r="C40" s="17">
        <f>SUM(C39)</f>
        <v>0</v>
      </c>
      <c r="D40" s="17">
        <f>D36</f>
        <v>0</v>
      </c>
      <c r="E40" s="29">
        <v>0</v>
      </c>
      <c r="F40" s="17">
        <f>F33</f>
        <v>0</v>
      </c>
      <c r="G40" s="29">
        <v>0</v>
      </c>
      <c r="H40" s="17">
        <f>H33</f>
        <v>0</v>
      </c>
      <c r="I40" s="29">
        <v>0</v>
      </c>
      <c r="J40" s="17">
        <f>J33</f>
        <v>0</v>
      </c>
      <c r="K40" s="29">
        <v>0</v>
      </c>
      <c r="L40" s="17">
        <f>L32</f>
        <v>0</v>
      </c>
      <c r="M40" s="17">
        <f>M31</f>
        <v>0</v>
      </c>
      <c r="N40" s="29">
        <v>0</v>
      </c>
      <c r="O40" s="29">
        <v>0</v>
      </c>
      <c r="P40" s="17">
        <f>P31</f>
        <v>0</v>
      </c>
      <c r="Q40" s="29">
        <v>0</v>
      </c>
      <c r="R40" s="29">
        <v>0</v>
      </c>
      <c r="S40" s="17">
        <f>S31</f>
        <v>0</v>
      </c>
      <c r="T40" s="29">
        <v>0</v>
      </c>
      <c r="U40" s="29">
        <v>0</v>
      </c>
      <c r="V40" s="17">
        <f>V30</f>
        <v>0</v>
      </c>
      <c r="W40" s="29">
        <v>0</v>
      </c>
      <c r="X40" s="29">
        <v>0</v>
      </c>
      <c r="Y40" s="17">
        <f>Y30</f>
        <v>0</v>
      </c>
    </row>
    <row r="41" spans="2:25" x14ac:dyDescent="0.3">
      <c r="B41" s="11" t="s">
        <v>14</v>
      </c>
      <c r="C41" s="7"/>
      <c r="D41" s="7"/>
      <c r="E41" s="18"/>
      <c r="F41" s="7"/>
      <c r="G41" s="7"/>
      <c r="H41" s="7"/>
      <c r="I41" s="7"/>
      <c r="J41" s="7"/>
      <c r="K41" s="7"/>
      <c r="L41" s="7"/>
      <c r="M41" s="7"/>
      <c r="N41" s="7"/>
      <c r="O41" s="7"/>
      <c r="P41" s="7"/>
      <c r="Q41" s="7"/>
      <c r="R41" s="7"/>
      <c r="S41" s="7"/>
      <c r="T41" s="7"/>
      <c r="U41" s="7"/>
      <c r="V41" s="7"/>
      <c r="W41" s="7"/>
      <c r="X41" s="7"/>
      <c r="Y41" s="17">
        <f>SUM(C40:Y40)</f>
        <v>0</v>
      </c>
    </row>
    <row r="42" spans="2:25" x14ac:dyDescent="0.3">
      <c r="B42" s="11"/>
      <c r="C42" s="14"/>
      <c r="D42" s="14"/>
      <c r="E42" s="18"/>
      <c r="F42" s="14"/>
      <c r="G42" s="14"/>
      <c r="H42" s="14"/>
      <c r="I42" s="14"/>
      <c r="J42" s="14"/>
      <c r="K42" s="14"/>
      <c r="L42" s="14"/>
      <c r="M42" s="14"/>
      <c r="N42" s="14"/>
      <c r="O42" s="14"/>
      <c r="P42" s="14"/>
      <c r="Q42" s="14"/>
      <c r="R42" s="14"/>
      <c r="S42" s="14"/>
      <c r="T42" s="14"/>
      <c r="U42" s="14"/>
      <c r="V42" s="14"/>
      <c r="W42" s="14"/>
      <c r="X42" s="14"/>
      <c r="Y42" s="14"/>
    </row>
    <row r="43" spans="2:25" x14ac:dyDescent="0.3">
      <c r="B43" s="14"/>
      <c r="C43" s="14"/>
      <c r="D43" s="7"/>
      <c r="E43" s="18"/>
      <c r="F43" s="7"/>
      <c r="G43" s="7"/>
      <c r="H43" s="7"/>
      <c r="I43" s="7"/>
      <c r="J43" s="7"/>
      <c r="K43" s="7"/>
      <c r="L43" s="7"/>
      <c r="M43" s="7"/>
      <c r="N43" s="7"/>
      <c r="O43" s="7"/>
      <c r="P43" s="7"/>
      <c r="Q43" s="7"/>
      <c r="R43" s="7"/>
      <c r="S43" s="7"/>
      <c r="T43" s="7"/>
      <c r="U43" s="7"/>
      <c r="V43" s="7"/>
      <c r="W43" s="7"/>
      <c r="X43" s="7"/>
      <c r="Y43" s="7"/>
    </row>
    <row r="44" spans="2:25" x14ac:dyDescent="0.3">
      <c r="B44" s="8"/>
      <c r="C44" s="8"/>
      <c r="D44" s="8"/>
      <c r="E44" s="8"/>
      <c r="F44" s="8"/>
      <c r="G44" s="8"/>
      <c r="H44" s="8"/>
      <c r="I44" s="8"/>
      <c r="J44" s="8"/>
      <c r="K44" s="8"/>
      <c r="L44" s="8"/>
      <c r="M44" s="8"/>
      <c r="N44" s="8"/>
      <c r="O44" s="8"/>
      <c r="P44" s="8"/>
      <c r="Q44" s="8"/>
      <c r="R44" s="8"/>
      <c r="S44" s="8"/>
      <c r="T44" s="8"/>
      <c r="U44" s="8"/>
      <c r="V44" s="8"/>
      <c r="W44" s="8"/>
      <c r="X44" s="8"/>
      <c r="Y44" s="8"/>
    </row>
    <row r="45" spans="2:25" x14ac:dyDescent="0.3">
      <c r="B45" s="11" t="s">
        <v>16</v>
      </c>
      <c r="C45" s="15" t="s">
        <v>17</v>
      </c>
      <c r="D45" s="15" t="s">
        <v>18</v>
      </c>
      <c r="E45" s="15" t="s">
        <v>35</v>
      </c>
      <c r="F45" s="15" t="s">
        <v>19</v>
      </c>
      <c r="G45" s="15" t="s">
        <v>36</v>
      </c>
      <c r="H45" s="15" t="s">
        <v>20</v>
      </c>
      <c r="I45" s="15" t="s">
        <v>37</v>
      </c>
      <c r="J45" s="15" t="s">
        <v>21</v>
      </c>
      <c r="K45" s="15" t="s">
        <v>38</v>
      </c>
      <c r="L45" s="15" t="s">
        <v>22</v>
      </c>
      <c r="M45" s="15" t="s">
        <v>24</v>
      </c>
      <c r="N45" s="15" t="s">
        <v>39</v>
      </c>
      <c r="O45" s="15" t="s">
        <v>40</v>
      </c>
      <c r="P45" s="15" t="s">
        <v>26</v>
      </c>
      <c r="Q45" s="15" t="s">
        <v>41</v>
      </c>
      <c r="R45" s="15" t="s">
        <v>42</v>
      </c>
      <c r="S45" s="15" t="s">
        <v>28</v>
      </c>
      <c r="T45" s="15" t="s">
        <v>43</v>
      </c>
      <c r="U45" s="15" t="s">
        <v>44</v>
      </c>
      <c r="V45" s="15" t="s">
        <v>29</v>
      </c>
      <c r="W45" s="15" t="s">
        <v>45</v>
      </c>
      <c r="X45" s="15" t="s">
        <v>46</v>
      </c>
      <c r="Y45" s="15" t="s">
        <v>30</v>
      </c>
    </row>
    <row r="46" spans="2:25" x14ac:dyDescent="0.3">
      <c r="B46" s="13" t="s">
        <v>12</v>
      </c>
      <c r="C46" s="14"/>
      <c r="D46" s="7"/>
      <c r="E46" s="7"/>
      <c r="F46" s="7"/>
      <c r="G46" s="7"/>
      <c r="H46" s="7"/>
      <c r="I46" s="7"/>
      <c r="J46" s="7"/>
      <c r="K46" s="7"/>
      <c r="L46" s="7"/>
      <c r="M46" s="7"/>
      <c r="N46" s="7"/>
      <c r="O46" s="7"/>
      <c r="P46" s="7"/>
      <c r="Q46" s="7"/>
      <c r="R46" s="7"/>
      <c r="S46" s="7"/>
      <c r="T46" s="7"/>
      <c r="U46" s="7"/>
      <c r="V46" s="7"/>
      <c r="W46" s="7"/>
      <c r="X46" s="7"/>
      <c r="Y46" s="7"/>
    </row>
    <row r="47" spans="2:25" x14ac:dyDescent="0.3">
      <c r="B47" s="13">
        <v>40</v>
      </c>
      <c r="C47" s="7"/>
      <c r="D47" s="7"/>
      <c r="E47" s="7"/>
      <c r="F47" s="7"/>
      <c r="G47" s="7"/>
      <c r="H47" s="7"/>
      <c r="I47" s="7"/>
      <c r="J47" s="19"/>
      <c r="K47" s="19"/>
      <c r="L47" s="19"/>
      <c r="M47" s="19"/>
      <c r="N47" s="19"/>
      <c r="O47" s="19"/>
      <c r="P47" s="19"/>
      <c r="Q47" s="19"/>
      <c r="R47" s="19"/>
      <c r="S47" s="19"/>
      <c r="T47" s="19"/>
      <c r="U47" s="19"/>
      <c r="V47" s="19"/>
      <c r="W47" s="19"/>
      <c r="X47" s="19"/>
      <c r="Y47" s="19"/>
    </row>
    <row r="48" spans="2:25" x14ac:dyDescent="0.3">
      <c r="B48" s="13">
        <v>35</v>
      </c>
      <c r="C48" s="7"/>
      <c r="D48" s="7"/>
      <c r="E48" s="7"/>
      <c r="F48" s="7"/>
      <c r="G48" s="7"/>
      <c r="H48" s="7"/>
      <c r="I48" s="7"/>
      <c r="J48" s="19"/>
      <c r="K48" s="19"/>
      <c r="L48" s="19"/>
      <c r="M48" s="19"/>
      <c r="N48" s="19"/>
      <c r="O48" s="19"/>
      <c r="P48" s="19"/>
      <c r="Q48" s="19"/>
      <c r="R48" s="19"/>
      <c r="S48" s="19"/>
      <c r="T48" s="19"/>
      <c r="U48" s="19"/>
      <c r="V48" s="19"/>
      <c r="W48" s="19"/>
      <c r="X48" s="19"/>
      <c r="Y48" s="19"/>
    </row>
    <row r="49" spans="2:25" x14ac:dyDescent="0.3">
      <c r="B49" s="13">
        <v>30</v>
      </c>
      <c r="C49" s="7"/>
      <c r="D49" s="18"/>
      <c r="E49" s="18"/>
      <c r="F49" s="18"/>
      <c r="G49" s="18"/>
      <c r="H49" s="18"/>
      <c r="I49" s="18"/>
      <c r="J49" s="19"/>
      <c r="K49" s="7"/>
      <c r="L49" s="19"/>
      <c r="M49" s="19"/>
      <c r="N49" s="7"/>
      <c r="O49" s="7"/>
      <c r="P49" s="19"/>
      <c r="Q49" s="19"/>
      <c r="R49" s="19"/>
      <c r="S49" s="19"/>
      <c r="T49" s="19"/>
      <c r="U49" s="19"/>
      <c r="V49" s="19"/>
      <c r="W49" s="19"/>
      <c r="X49" s="19"/>
      <c r="Y49" s="19"/>
    </row>
    <row r="50" spans="2:25" x14ac:dyDescent="0.3">
      <c r="B50" s="13">
        <v>25</v>
      </c>
      <c r="C50" s="7"/>
      <c r="D50" s="18"/>
      <c r="E50" s="18"/>
      <c r="F50" s="18"/>
      <c r="G50" s="18"/>
      <c r="H50" s="18"/>
      <c r="I50" s="18"/>
      <c r="J50" s="19"/>
      <c r="K50" s="19"/>
      <c r="L50" s="19"/>
      <c r="M50" s="16">
        <v>0</v>
      </c>
      <c r="N50" s="19"/>
      <c r="O50" s="19"/>
      <c r="P50" s="16">
        <v>0</v>
      </c>
      <c r="Q50" s="7"/>
      <c r="R50" s="7"/>
      <c r="S50" s="16">
        <v>0</v>
      </c>
      <c r="T50" s="7"/>
      <c r="U50" s="7"/>
      <c r="V50" s="16">
        <v>0</v>
      </c>
      <c r="W50" s="7"/>
      <c r="X50" s="7"/>
      <c r="Y50" s="16">
        <v>0</v>
      </c>
    </row>
    <row r="51" spans="2:25" x14ac:dyDescent="0.3">
      <c r="B51" s="13">
        <v>20</v>
      </c>
      <c r="C51" s="7"/>
      <c r="D51" s="18"/>
      <c r="E51" s="18"/>
      <c r="F51" s="18"/>
      <c r="G51" s="18"/>
      <c r="H51" s="18"/>
      <c r="I51" s="18"/>
      <c r="J51" s="19"/>
      <c r="K51" s="19"/>
      <c r="L51" s="16">
        <v>0</v>
      </c>
      <c r="M51" s="19"/>
      <c r="N51" s="19"/>
      <c r="O51" s="19"/>
      <c r="P51" s="19"/>
      <c r="Q51" s="19"/>
      <c r="R51" s="19"/>
      <c r="S51" s="19"/>
      <c r="T51" s="19"/>
      <c r="U51" s="19"/>
      <c r="V51" s="19"/>
      <c r="W51" s="19"/>
      <c r="X51" s="19"/>
      <c r="Y51" s="19"/>
    </row>
    <row r="52" spans="2:25" x14ac:dyDescent="0.3">
      <c r="B52" s="13">
        <v>15</v>
      </c>
      <c r="C52" s="7"/>
      <c r="D52" s="16">
        <v>0</v>
      </c>
      <c r="E52" s="19"/>
      <c r="F52" s="16">
        <v>0</v>
      </c>
      <c r="G52" s="19"/>
      <c r="H52" s="16">
        <v>0</v>
      </c>
      <c r="I52" s="19"/>
      <c r="J52" s="16">
        <v>0</v>
      </c>
      <c r="K52" s="19"/>
      <c r="L52" s="19"/>
      <c r="M52" s="19"/>
      <c r="N52" s="19"/>
      <c r="O52" s="19"/>
      <c r="P52" s="19"/>
      <c r="Q52" s="19"/>
      <c r="R52" s="19"/>
      <c r="S52" s="19"/>
      <c r="T52" s="19"/>
      <c r="U52" s="19"/>
      <c r="V52" s="19"/>
      <c r="W52" s="19"/>
      <c r="X52" s="19"/>
      <c r="Y52" s="19"/>
    </row>
    <row r="53" spans="2:25" x14ac:dyDescent="0.3">
      <c r="B53" s="13">
        <v>8</v>
      </c>
      <c r="C53" s="16">
        <v>0</v>
      </c>
      <c r="D53" s="19"/>
      <c r="E53" s="19"/>
      <c r="F53" s="19"/>
      <c r="G53" s="19"/>
      <c r="H53" s="19"/>
      <c r="I53" s="19"/>
      <c r="J53" s="19"/>
      <c r="K53" s="19"/>
      <c r="L53" s="19"/>
      <c r="M53" s="19"/>
      <c r="N53" s="19"/>
      <c r="O53" s="19"/>
      <c r="P53" s="19"/>
      <c r="Q53" s="19"/>
      <c r="R53" s="19"/>
      <c r="S53" s="19"/>
      <c r="T53" s="19"/>
      <c r="U53" s="19"/>
      <c r="V53" s="19"/>
      <c r="W53" s="19"/>
      <c r="X53" s="19"/>
      <c r="Y53" s="19"/>
    </row>
    <row r="54" spans="2:25" x14ac:dyDescent="0.3">
      <c r="B54" s="12" t="s">
        <v>13</v>
      </c>
      <c r="C54" s="17">
        <f>SUM(C53)</f>
        <v>0</v>
      </c>
      <c r="D54" s="17">
        <f>SUM(D52)</f>
        <v>0</v>
      </c>
      <c r="E54" s="29">
        <v>0</v>
      </c>
      <c r="F54" s="17">
        <f t="shared" ref="F54:J54" si="0">SUM(F52)</f>
        <v>0</v>
      </c>
      <c r="G54" s="29">
        <v>0</v>
      </c>
      <c r="H54" s="17">
        <f t="shared" si="0"/>
        <v>0</v>
      </c>
      <c r="I54" s="29">
        <v>0</v>
      </c>
      <c r="J54" s="17">
        <f t="shared" si="0"/>
        <v>0</v>
      </c>
      <c r="K54" s="29">
        <v>0</v>
      </c>
      <c r="L54" s="17">
        <f>L51</f>
        <v>0</v>
      </c>
      <c r="M54" s="17">
        <f>M50</f>
        <v>0</v>
      </c>
      <c r="N54" s="29">
        <v>0</v>
      </c>
      <c r="O54" s="29">
        <v>0</v>
      </c>
      <c r="P54" s="17">
        <f>P50</f>
        <v>0</v>
      </c>
      <c r="Q54" s="29">
        <v>0</v>
      </c>
      <c r="R54" s="29">
        <v>0</v>
      </c>
      <c r="S54" s="17">
        <f>S50</f>
        <v>0</v>
      </c>
      <c r="T54" s="29">
        <v>0</v>
      </c>
      <c r="U54" s="29">
        <v>0</v>
      </c>
      <c r="V54" s="17">
        <f>V50</f>
        <v>0</v>
      </c>
      <c r="W54" s="29">
        <v>0</v>
      </c>
      <c r="X54" s="29">
        <v>0</v>
      </c>
      <c r="Y54" s="17">
        <f>SUM(Y50)</f>
        <v>0</v>
      </c>
    </row>
    <row r="55" spans="2:25" x14ac:dyDescent="0.3">
      <c r="B55" s="13" t="s">
        <v>14</v>
      </c>
      <c r="C55" s="7"/>
      <c r="D55" s="7"/>
      <c r="E55" s="7"/>
      <c r="F55" s="7"/>
      <c r="G55" s="7"/>
      <c r="H55" s="7"/>
      <c r="I55" s="7"/>
      <c r="J55" s="7"/>
      <c r="K55" s="7"/>
      <c r="L55" s="7"/>
      <c r="M55" s="7"/>
      <c r="N55" s="30"/>
      <c r="O55" s="30"/>
      <c r="P55" s="7"/>
      <c r="Q55" s="7"/>
      <c r="R55" s="7"/>
      <c r="S55" s="7"/>
      <c r="T55" s="7"/>
      <c r="U55" s="7"/>
      <c r="V55" s="7"/>
      <c r="W55" s="7"/>
      <c r="X55" s="7"/>
      <c r="Y55" s="17">
        <f>SUM(C54:Y54)</f>
        <v>0</v>
      </c>
    </row>
    <row r="56" spans="2:25" x14ac:dyDescent="0.3">
      <c r="B56" s="13"/>
      <c r="C56" s="14"/>
      <c r="D56" s="14"/>
      <c r="E56" s="14"/>
      <c r="F56" s="14"/>
      <c r="G56" s="14"/>
      <c r="H56" s="14"/>
      <c r="I56" s="14"/>
      <c r="J56" s="14"/>
      <c r="K56" s="14"/>
      <c r="L56" s="14"/>
      <c r="M56" s="14"/>
      <c r="N56" s="14"/>
      <c r="O56" s="14"/>
      <c r="P56" s="14"/>
      <c r="Q56" s="14"/>
      <c r="R56" s="14"/>
      <c r="S56" s="14"/>
      <c r="T56" s="14"/>
      <c r="U56" s="14"/>
      <c r="V56" s="14"/>
      <c r="W56" s="14"/>
      <c r="X56" s="14"/>
      <c r="Y56" s="14"/>
    </row>
    <row r="57" spans="2:25" x14ac:dyDescent="0.3">
      <c r="B57" s="7"/>
      <c r="C57" s="7"/>
      <c r="D57" s="7"/>
      <c r="E57" s="7"/>
      <c r="F57" s="7"/>
      <c r="G57" s="7"/>
      <c r="H57" s="7"/>
      <c r="I57" s="7"/>
      <c r="J57" s="7"/>
      <c r="K57" s="7"/>
      <c r="L57" s="7"/>
      <c r="M57" s="7"/>
      <c r="N57" s="7"/>
      <c r="O57" s="7"/>
      <c r="P57" s="7"/>
      <c r="Q57" s="7"/>
      <c r="R57" s="7"/>
      <c r="S57" s="7"/>
      <c r="T57" s="7"/>
      <c r="U57" s="7"/>
      <c r="V57" s="7"/>
      <c r="W57" s="7"/>
      <c r="X57" s="7"/>
      <c r="Y57" s="7"/>
    </row>
  </sheetData>
  <sheetProtection algorithmName="SHA-512" hashValue="MEmNJxm3/QQ7PHCEJjQwKK+HZFjVfEP11PqwzNiWqcXVTnQSzjyHiXZgfZ4fJHzUcfSX7Ado+tne3konRyLykQ==" saltValue="YlG1mM6EbdDZAqrmsONFww==" spinCount="100000" sheet="1" objects="1" scenarios="1"/>
  <mergeCells count="2">
    <mergeCell ref="Z4:Z9"/>
    <mergeCell ref="Z13:Z2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showGridLines="0" workbookViewId="0">
      <selection activeCell="D6" sqref="D6"/>
    </sheetView>
  </sheetViews>
  <sheetFormatPr defaultColWidth="0" defaultRowHeight="14.4" zeroHeight="1" x14ac:dyDescent="0.3"/>
  <cols>
    <col min="1" max="1" width="9.109375" style="31" customWidth="1"/>
    <col min="2" max="2" width="33.33203125" style="31" customWidth="1"/>
    <col min="3" max="3" width="9.109375" style="31" customWidth="1"/>
    <col min="4" max="4" width="13.109375" style="31" bestFit="1" customWidth="1"/>
    <col min="5" max="5" width="9.109375" style="31" customWidth="1"/>
    <col min="6" max="6" width="11.44140625" style="31" customWidth="1"/>
    <col min="7" max="7" width="9.109375" style="31" customWidth="1"/>
    <col min="8" max="16384" width="9.109375" style="31" hidden="1"/>
  </cols>
  <sheetData>
    <row r="1" spans="1:7" x14ac:dyDescent="0.3"/>
    <row r="2" spans="1:7" x14ac:dyDescent="0.3">
      <c r="A2" s="23"/>
      <c r="B2" s="23"/>
      <c r="C2" s="23"/>
      <c r="D2" s="23"/>
      <c r="E2" s="23"/>
      <c r="F2" s="23"/>
      <c r="G2" s="23"/>
    </row>
    <row r="3" spans="1:7" ht="15.6" x14ac:dyDescent="0.3">
      <c r="A3" s="36" t="s">
        <v>31</v>
      </c>
      <c r="B3" s="23"/>
      <c r="C3" s="23"/>
      <c r="D3" s="23"/>
      <c r="E3" s="23"/>
      <c r="F3" s="23"/>
      <c r="G3" s="23"/>
    </row>
    <row r="4" spans="1:7" ht="15.6" x14ac:dyDescent="0.3">
      <c r="A4" s="23"/>
      <c r="B4" s="24"/>
      <c r="C4" s="23"/>
      <c r="D4" s="23"/>
      <c r="E4" s="23"/>
      <c r="F4" s="23"/>
      <c r="G4" s="23"/>
    </row>
    <row r="5" spans="1:7" x14ac:dyDescent="0.3">
      <c r="A5" s="37" t="s">
        <v>32</v>
      </c>
      <c r="B5" s="37" t="s">
        <v>33</v>
      </c>
      <c r="C5" s="37"/>
      <c r="D5" s="37" t="s">
        <v>34</v>
      </c>
      <c r="E5" s="37"/>
      <c r="F5" s="37" t="s">
        <v>23</v>
      </c>
      <c r="G5" s="23"/>
    </row>
    <row r="6" spans="1:7" x14ac:dyDescent="0.3">
      <c r="A6" s="25">
        <v>2017</v>
      </c>
      <c r="B6" s="38">
        <v>2</v>
      </c>
      <c r="C6" s="25"/>
      <c r="D6" s="16"/>
      <c r="E6" s="23"/>
      <c r="F6" s="39">
        <f>B6*D6</f>
        <v>0</v>
      </c>
      <c r="G6" s="23"/>
    </row>
    <row r="7" spans="1:7" x14ac:dyDescent="0.3">
      <c r="A7" s="25">
        <v>2018</v>
      </c>
      <c r="B7" s="38">
        <v>2</v>
      </c>
      <c r="C7" s="25"/>
      <c r="D7" s="16"/>
      <c r="E7" s="23"/>
      <c r="F7" s="39">
        <f t="shared" ref="F7:F13" si="0">B7*D7</f>
        <v>0</v>
      </c>
      <c r="G7" s="23"/>
    </row>
    <row r="8" spans="1:7" x14ac:dyDescent="0.3">
      <c r="A8" s="25">
        <v>2019</v>
      </c>
      <c r="B8" s="38">
        <v>2</v>
      </c>
      <c r="C8" s="25"/>
      <c r="D8" s="16"/>
      <c r="E8" s="23"/>
      <c r="F8" s="39">
        <f t="shared" si="0"/>
        <v>0</v>
      </c>
      <c r="G8" s="23"/>
    </row>
    <row r="9" spans="1:7" x14ac:dyDescent="0.3">
      <c r="A9" s="25">
        <v>2020</v>
      </c>
      <c r="B9" s="38">
        <v>2</v>
      </c>
      <c r="C9" s="25"/>
      <c r="D9" s="16"/>
      <c r="E9" s="23"/>
      <c r="F9" s="39">
        <f t="shared" si="0"/>
        <v>0</v>
      </c>
      <c r="G9" s="23"/>
    </row>
    <row r="10" spans="1:7" x14ac:dyDescent="0.3">
      <c r="A10" s="25">
        <v>2021</v>
      </c>
      <c r="B10" s="38">
        <v>2</v>
      </c>
      <c r="C10" s="25"/>
      <c r="D10" s="16"/>
      <c r="E10" s="23"/>
      <c r="F10" s="39">
        <f t="shared" si="0"/>
        <v>0</v>
      </c>
      <c r="G10" s="23"/>
    </row>
    <row r="11" spans="1:7" x14ac:dyDescent="0.3">
      <c r="A11" s="25">
        <v>2022</v>
      </c>
      <c r="B11" s="38">
        <v>2</v>
      </c>
      <c r="C11" s="25"/>
      <c r="D11" s="16"/>
      <c r="E11" s="23"/>
      <c r="F11" s="39">
        <f t="shared" si="0"/>
        <v>0</v>
      </c>
      <c r="G11" s="23"/>
    </row>
    <row r="12" spans="1:7" x14ac:dyDescent="0.3">
      <c r="A12" s="25">
        <v>2023</v>
      </c>
      <c r="B12" s="38">
        <v>2</v>
      </c>
      <c r="C12" s="25"/>
      <c r="D12" s="16"/>
      <c r="E12" s="23"/>
      <c r="F12" s="39">
        <f t="shared" si="0"/>
        <v>0</v>
      </c>
      <c r="G12" s="23"/>
    </row>
    <row r="13" spans="1:7" x14ac:dyDescent="0.3">
      <c r="A13" s="25">
        <v>2024</v>
      </c>
      <c r="B13" s="38">
        <v>2</v>
      </c>
      <c r="C13" s="25"/>
      <c r="D13" s="16"/>
      <c r="E13" s="23"/>
      <c r="F13" s="39">
        <f t="shared" si="0"/>
        <v>0</v>
      </c>
      <c r="G13" s="23"/>
    </row>
    <row r="14" spans="1:7" x14ac:dyDescent="0.3">
      <c r="A14" s="25"/>
      <c r="B14" s="25"/>
      <c r="C14" s="25"/>
      <c r="D14" s="23"/>
      <c r="E14" s="23"/>
      <c r="F14" s="23"/>
      <c r="G14" s="23"/>
    </row>
    <row r="15" spans="1:7" x14ac:dyDescent="0.3">
      <c r="A15" s="25" t="s">
        <v>14</v>
      </c>
      <c r="B15" s="25"/>
      <c r="C15" s="25"/>
      <c r="D15" s="23"/>
      <c r="E15" s="23"/>
      <c r="F15" s="28">
        <f>SUM(F6:F14)</f>
        <v>0</v>
      </c>
      <c r="G15" s="23"/>
    </row>
    <row r="16" spans="1:7" x14ac:dyDescent="0.3">
      <c r="A16" s="25"/>
      <c r="B16" s="25"/>
      <c r="C16" s="25"/>
      <c r="D16" s="23"/>
      <c r="E16" s="23"/>
      <c r="F16" s="27"/>
      <c r="G16" s="23"/>
    </row>
    <row r="17" spans="1:7" x14ac:dyDescent="0.3">
      <c r="A17" s="23"/>
      <c r="B17" s="25"/>
      <c r="C17" s="23"/>
      <c r="D17" s="23"/>
      <c r="E17" s="23"/>
      <c r="F17" s="27"/>
      <c r="G17" s="23"/>
    </row>
    <row r="18" spans="1:7" x14ac:dyDescent="0.3">
      <c r="A18" s="23"/>
      <c r="B18" s="25"/>
      <c r="C18" s="23"/>
      <c r="D18" s="23"/>
      <c r="E18" s="23"/>
      <c r="F18" s="27"/>
      <c r="G18" s="23"/>
    </row>
    <row r="19" spans="1:7" x14ac:dyDescent="0.3">
      <c r="A19" s="23"/>
      <c r="B19" s="23"/>
      <c r="C19" s="23"/>
      <c r="D19" s="23"/>
      <c r="E19" s="26"/>
      <c r="F19" s="23"/>
      <c r="G19" s="23"/>
    </row>
  </sheetData>
  <sheetProtection algorithmName="SHA-512" hashValue="G98cnvZTorBoEsGFStPvkEdd/WjFLmhlrZ1JQsDrk4XkZABMjy3I+vbQiZ7XQ5syTWcr7MksYCEApmwstVCyBw==" saltValue="1oLu2WRhobpoWa6jNVdlyA==" spinCount="100000" sheet="1" objects="1" scenarios="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showGridLines="0" zoomScaleNormal="100" workbookViewId="0">
      <selection activeCell="A29" sqref="A29:XFD1048576"/>
    </sheetView>
  </sheetViews>
  <sheetFormatPr defaultColWidth="0" defaultRowHeight="14.4" zeroHeight="1" x14ac:dyDescent="0.3"/>
  <cols>
    <col min="1" max="10" width="9.109375" customWidth="1"/>
    <col min="11" max="16384" width="9.109375" hidden="1"/>
  </cols>
  <sheetData>
    <row r="1" x14ac:dyDescent="0.3"/>
    <row r="2" x14ac:dyDescent="0.3"/>
    <row r="3" x14ac:dyDescent="0.3"/>
    <row r="4" x14ac:dyDescent="0.3"/>
    <row r="5" x14ac:dyDescent="0.3"/>
    <row r="6" x14ac:dyDescent="0.3"/>
    <row r="7" x14ac:dyDescent="0.3"/>
    <row r="8" x14ac:dyDescent="0.3"/>
    <row r="9" x14ac:dyDescent="0.3"/>
    <row r="10" x14ac:dyDescent="0.3"/>
    <row r="11" x14ac:dyDescent="0.3"/>
    <row r="12" x14ac:dyDescent="0.3"/>
    <row r="13" x14ac:dyDescent="0.3"/>
    <row r="14" x14ac:dyDescent="0.3"/>
    <row r="15" x14ac:dyDescent="0.3"/>
    <row r="16" x14ac:dyDescent="0.3"/>
    <row r="17" x14ac:dyDescent="0.3"/>
    <row r="18" x14ac:dyDescent="0.3"/>
    <row r="19" x14ac:dyDescent="0.3"/>
    <row r="20" x14ac:dyDescent="0.3"/>
    <row r="21" x14ac:dyDescent="0.3"/>
    <row r="22" x14ac:dyDescent="0.3"/>
    <row r="23" x14ac:dyDescent="0.3"/>
    <row r="24" x14ac:dyDescent="0.3"/>
    <row r="25" x14ac:dyDescent="0.3"/>
    <row r="26" x14ac:dyDescent="0.3"/>
    <row r="27" ht="65.25" customHeight="1" x14ac:dyDescent="0.3"/>
    <row r="28" x14ac:dyDescent="0.3"/>
  </sheetData>
  <sheetProtection algorithmName="SHA-512" hashValue="pw41biqQuM3qIlLCthqRro5D7bKBilZyf4N5V2gjPhUe5OiLcohuqZUl8ch9EEM2DXPSdpklnmdyaxVIp+luJw==" saltValue="C3P2N/OLzPGePGOByBWv5Q==" spinCount="100000" sheet="1" objects="1" scenarios="1"/>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7"/>
  <sheetViews>
    <sheetView zoomScale="70" zoomScaleNormal="70" workbookViewId="0">
      <selection activeCell="A48" sqref="A48:XFD1048576"/>
    </sheetView>
  </sheetViews>
  <sheetFormatPr defaultColWidth="0" defaultRowHeight="14.4" zeroHeight="1" x14ac:dyDescent="0.3"/>
  <cols>
    <col min="1" max="20" width="9.109375" customWidth="1"/>
    <col min="21" max="21" width="5" customWidth="1"/>
  </cols>
  <sheetData>
    <row r="1" x14ac:dyDescent="0.3"/>
    <row r="2" x14ac:dyDescent="0.3"/>
    <row r="3" x14ac:dyDescent="0.3"/>
    <row r="4" x14ac:dyDescent="0.3"/>
    <row r="5" x14ac:dyDescent="0.3"/>
    <row r="6" x14ac:dyDescent="0.3"/>
    <row r="7" x14ac:dyDescent="0.3"/>
    <row r="8" x14ac:dyDescent="0.3"/>
    <row r="9" x14ac:dyDescent="0.3"/>
    <row r="10" x14ac:dyDescent="0.3"/>
    <row r="11" x14ac:dyDescent="0.3"/>
    <row r="12" x14ac:dyDescent="0.3"/>
    <row r="13" x14ac:dyDescent="0.3"/>
    <row r="14" x14ac:dyDescent="0.3"/>
    <row r="15" x14ac:dyDescent="0.3"/>
    <row r="16" x14ac:dyDescent="0.3"/>
    <row r="17" x14ac:dyDescent="0.3"/>
    <row r="18" x14ac:dyDescent="0.3"/>
    <row r="19" x14ac:dyDescent="0.3"/>
    <row r="20" x14ac:dyDescent="0.3"/>
    <row r="21" x14ac:dyDescent="0.3"/>
    <row r="22" x14ac:dyDescent="0.3"/>
    <row r="23" x14ac:dyDescent="0.3"/>
    <row r="24" x14ac:dyDescent="0.3"/>
    <row r="25" x14ac:dyDescent="0.3"/>
    <row r="26" x14ac:dyDescent="0.3"/>
    <row r="27" x14ac:dyDescent="0.3"/>
    <row r="28" x14ac:dyDescent="0.3"/>
    <row r="29" x14ac:dyDescent="0.3"/>
    <row r="30" x14ac:dyDescent="0.3"/>
    <row r="31" x14ac:dyDescent="0.3"/>
    <row r="32" x14ac:dyDescent="0.3"/>
    <row r="33" x14ac:dyDescent="0.3"/>
    <row r="34" x14ac:dyDescent="0.3"/>
    <row r="35" x14ac:dyDescent="0.3"/>
    <row r="36" x14ac:dyDescent="0.3"/>
    <row r="37" x14ac:dyDescent="0.3"/>
    <row r="38" x14ac:dyDescent="0.3"/>
    <row r="39" x14ac:dyDescent="0.3"/>
    <row r="40" x14ac:dyDescent="0.3"/>
    <row r="41" x14ac:dyDescent="0.3"/>
    <row r="42" x14ac:dyDescent="0.3"/>
    <row r="43" x14ac:dyDescent="0.3"/>
    <row r="44" x14ac:dyDescent="0.3"/>
    <row r="45" x14ac:dyDescent="0.3"/>
    <row r="46" x14ac:dyDescent="0.3"/>
    <row r="47" x14ac:dyDescent="0.3"/>
  </sheetData>
  <sheetProtection sheet="1" objects="1" scenarios="1"/>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Samenvatting</vt:lpstr>
      <vt:lpstr>Prijzen</vt:lpstr>
      <vt:lpstr>Tarief Support</vt:lpstr>
      <vt:lpstr>Toelichting</vt:lpstr>
      <vt:lpstr>Voorbeeld</vt:lpstr>
    </vt:vector>
  </TitlesOfParts>
  <Company>Ministerie van Financien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Kees A.C. JONGEJAN</dc:creator>
  <cp:lastModifiedBy>Yvo Y. Bakker</cp:lastModifiedBy>
  <cp:lastPrinted>2017-01-13T12:46:11Z</cp:lastPrinted>
  <dcterms:created xsi:type="dcterms:W3CDTF">2017-01-13T12:30:06Z</dcterms:created>
  <dcterms:modified xsi:type="dcterms:W3CDTF">2017-01-19T09:26:53Z</dcterms:modified>
</cp:coreProperties>
</file>